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4098E14-BB98-483B-AE2F-0A8FBD8E38E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T5" i="1"/>
  <c r="BF6" i="1"/>
  <c r="BT6" i="1"/>
  <c r="BT7" i="1"/>
  <c r="BF8" i="1"/>
  <c r="BT8" i="1"/>
  <c r="BT9" i="1"/>
  <c r="BF10" i="1"/>
  <c r="BT10" i="1"/>
  <c r="BF11" i="1"/>
  <c r="BT11" i="1"/>
  <c r="BT12" i="1"/>
  <c r="BF13" i="1"/>
  <c r="BT13" i="1"/>
  <c r="BT14" i="1"/>
  <c r="BT15" i="1"/>
  <c r="BT16" i="1"/>
  <c r="BF17" i="1"/>
  <c r="BT17"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T31" i="1"/>
  <c r="BF32" i="1"/>
  <c r="BT32" i="1"/>
  <c r="BF33" i="1"/>
  <c r="BT33" i="1"/>
  <c r="BF34" i="1"/>
  <c r="BT34" i="1"/>
  <c r="BF35" i="1"/>
  <c r="BT35" i="1"/>
  <c r="BF36" i="1"/>
  <c r="BT36" i="1"/>
  <c r="BF37" i="1"/>
  <c r="BT37" i="1"/>
  <c r="BF38" i="1"/>
  <c r="BT38" i="1"/>
  <c r="BF39" i="1"/>
  <c r="BT39" i="1"/>
  <c r="BF40" i="1"/>
  <c r="BT40" i="1"/>
  <c r="BF41" i="1"/>
  <c r="BT41" i="1"/>
  <c r="BF42" i="1"/>
  <c r="BT42" i="1"/>
  <c r="BT43" i="1"/>
  <c r="BF44" i="1"/>
  <c r="BT44" i="1"/>
  <c r="BF45" i="1"/>
  <c r="BT45" i="1"/>
  <c r="BT46" i="1"/>
  <c r="BF47" i="1"/>
  <c r="BT47" i="1"/>
  <c r="BF48" i="1"/>
  <c r="BT48" i="1"/>
  <c r="BF49" i="1"/>
  <c r="BT49" i="1"/>
  <c r="BF50" i="1"/>
  <c r="BT50" i="1"/>
  <c r="BF51" i="1"/>
  <c r="BT51" i="1"/>
  <c r="BT52" i="1"/>
  <c r="BF53" i="1"/>
  <c r="BT53" i="1"/>
  <c r="BF54" i="1"/>
  <c r="BT54" i="1"/>
  <c r="BF55" i="1"/>
  <c r="BT55" i="1"/>
  <c r="BF56" i="1"/>
  <c r="BT56" i="1"/>
  <c r="BF57" i="1"/>
  <c r="BT57" i="1"/>
  <c r="BF58" i="1"/>
  <c r="BT58" i="1"/>
  <c r="BF59" i="1"/>
  <c r="BT59" i="1"/>
  <c r="BF60" i="1"/>
  <c r="BT60" i="1"/>
  <c r="BF61" i="1"/>
  <c r="BT61" i="1"/>
  <c r="BT62" i="1"/>
  <c r="BF63" i="1"/>
  <c r="BT63" i="1"/>
  <c r="BT64" i="1"/>
</calcChain>
</file>

<file path=xl/sharedStrings.xml><?xml version="1.0" encoding="utf-8"?>
<sst xmlns="http://schemas.openxmlformats.org/spreadsheetml/2006/main" count="3809" uniqueCount="1368">
  <si>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</si>
  <si>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</si>
  <si>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</si>
  <si>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</si>
  <si>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</si>
  <si>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</si>
  <si>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</si>
  <si>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</si>
  <si>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</si>
  <si>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</si>
  <si>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</si>
  <si>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</si>
  <si>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</si>
  <si>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</si>
  <si>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</si>
  <si>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</si>
  <si>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</si>
  <si>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</si>
  <si>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</si>
  <si>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</si>
  <si>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</si>
  <si>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</si>
  <si>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</si>
  <si>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</si>
  <si>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</si>
  <si>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</si>
  <si>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</si>
  <si>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</si>
  <si>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</si>
  <si>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</si>
  <si>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</si>
  <si>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</si>
  <si>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</si>
  <si>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</si>
  <si>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</si>
  <si>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</si>
  <si>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</si>
  <si>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</si>
  <si>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</si>
  <si>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</si>
  <si>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</si>
  <si>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</si>
  <si>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</si>
  <si>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</si>
  <si>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</si>
  <si>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</si>
  <si>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</si>
  <si>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</si>
  <si>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</si>
  <si>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</si>
  <si>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</si>
  <si>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</si>
  <si>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</si>
  <si>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</si>
  <si>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</si>
  <si>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</si>
  <si>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</si>
  <si>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</si>
  <si>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</si>
  <si>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</si>
  <si>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</si>
  <si>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</si>
  <si>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</si>
  <si>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</si>
  <si>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</si>
  <si>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</si>
  <si>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</si>
  <si>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</si>
  <si>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</si>
  <si>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</si>
  <si>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</si>
  <si>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</si>
  <si>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</si>
  <si>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Spaiser, V</t>
  </si>
  <si>
    <t/>
  </si>
  <si>
    <t>Spaiser, Viktoria</t>
  </si>
  <si>
    <t>Young Immigrants' Internet Political Participation in Germany: Comparing German East Europeans and German Turks</t>
  </si>
  <si>
    <t>INTERNATIONAL JOURNAL OF E-POLITICS</t>
  </si>
  <si>
    <t>English</t>
  </si>
  <si>
    <t>Article</t>
  </si>
  <si>
    <t>E-Participation; Germany; Immigrants; Political Integration; Young People</t>
  </si>
  <si>
    <t>This paper discusses the results of research on young immigrants ' political participation on the Internet in Germany. The research focuses on young people from Turkish and East European backgrounds. The interrelation between offline political activities and online political participation is explained and the differences between the two groups are examined. While young German Turks are particularly politically active Internet users, young German East Europeans are rather hesitant about using the Internet for political purposes. Statistical models show that young German Turks 'political Internet use is motivated by grievances, while young German East Europeans' political Internet use is motivated by sentimental pessimism and world-weariness.</t>
  </si>
  <si>
    <t>[Spaiser, Viktoria] Bielefeld Univ, Bielefeld Grad Sch Hist &amp; Sociol, Bielefeld, Germany</t>
  </si>
  <si>
    <t>University of Bielefeld</t>
  </si>
  <si>
    <t>Spaiser, V (corresponding author), Bielefeld Univ, Bielefeld Grad Sch Hist &amp; Sociol, Bielefeld, Germany.</t>
  </si>
  <si>
    <t>IGI GLOBAL</t>
  </si>
  <si>
    <t>HERSHEY</t>
  </si>
  <si>
    <t>701 E CHOCOLATE AVE, STE 200, HERSHEY, PA 17033-1240 USA</t>
  </si>
  <si>
    <t>1947-9131</t>
  </si>
  <si>
    <t>1947-914X</t>
  </si>
  <si>
    <t>INT J E-POLIT</t>
  </si>
  <si>
    <t>Int. J. E-Polit.</t>
  </si>
  <si>
    <t>JAN-MAR</t>
  </si>
  <si>
    <t>10.4018/jep.2013010101</t>
  </si>
  <si>
    <t>Political Science</t>
  </si>
  <si>
    <t>Emerging Sources Citation Index (ESCI)</t>
  </si>
  <si>
    <t>Government &amp; Law</t>
  </si>
  <si>
    <t>VG3ON</t>
  </si>
  <si>
    <t>2023-10-09</t>
  </si>
  <si>
    <t>WOS:000446470600002</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</si>
  <si>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</si>
  <si>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</si>
  <si>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</si>
  <si>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</si>
  <si>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</si>
  <si>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</si>
  <si>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</si>
  <si>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</si>
  <si>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</si>
  <si>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</si>
  <si>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</si>
  <si>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</si>
  <si>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ROUTLEDGE JOURNALS, TAYLOR &amp; FRANCIS LTD</t>
  </si>
  <si>
    <t>ABINGDON</t>
  </si>
  <si>
    <t>2-4 PARK SQUARE, MILTON PARK, ABINGDON OX14 4RN, OXON, ENGLAND</t>
  </si>
  <si>
    <t>0141-9870</t>
  </si>
  <si>
    <t>1466-4356</t>
  </si>
  <si>
    <t>ETHNIC RACIAL STUD</t>
  </si>
  <si>
    <t>Ethn. Racial Stud.</t>
  </si>
  <si>
    <t>MAY 19</t>
  </si>
  <si>
    <t>10.1080/01419870.2022.2142061</t>
  </si>
  <si>
    <t>DEC 2023</t>
  </si>
  <si>
    <t>Ethnic Studies; Sociology</t>
  </si>
  <si>
    <t>Social Science Citation Index (SSCI)</t>
  </si>
  <si>
    <t>C7FA8</t>
  </si>
  <si>
    <t>hybrid, Green Accepted</t>
  </si>
  <si>
    <t>WOS:000893324100001</t>
  </si>
  <si>
    <t>Kovacheva, S</t>
  </si>
  <si>
    <t>Development of young people's civic participation in East Central Europe</t>
  </si>
  <si>
    <t>SOCIOLOGIA</t>
  </si>
  <si>
    <t>YOUTH</t>
  </si>
  <si>
    <t>Development of Young People's Civic Participation in East Central Europe. The youth revolts in East Central Europe in 1989 became a clear marker separating two types of young people's participation in society. The mass rallies, demonstrations, happenings and occupations of public buildings and squares put an end to the communist myth about youth's great mission to build a Bright New World and served to create the conditions for post-communist patterns of youth citizenship. The development of youth participation incorporated changes not only in the repertoire of youth action, but also in the goals and objectives of youth involvement, in youth organisational structures, internal resources and outside partners, in the outcomes of participation and its influence over wider social context. The civic participation of the young generation is an essential part of the economic, political and social changes sweeping over the new democracies in the region.</t>
  </si>
  <si>
    <t>Paisij Hilendarski Univ Plovdiv, Dept Social Sci, Plovdiv, Bulgaria</t>
  </si>
  <si>
    <t>Plovdiv University</t>
  </si>
  <si>
    <t>Kovacheva, S (corresponding author), Paisij Hilendarski Univ Plovdiv, Dept Social Sci, 24 Tsar Assen St, Plovdiv, Bulgaria.</t>
  </si>
  <si>
    <t>siyka@ulcc.uni-plovdiv.bg</t>
  </si>
  <si>
    <t>INST SOCIOLOGY SLOVAK ACAD SCIENCES</t>
  </si>
  <si>
    <t>BRATISLAVA</t>
  </si>
  <si>
    <t>KLEMENSOVA 19, BRATISLAVA, SLOVAKIA</t>
  </si>
  <si>
    <t>0049-1225</t>
  </si>
  <si>
    <t>1336-8613</t>
  </si>
  <si>
    <t>SOCIOLOGIA-BRATISLAV</t>
  </si>
  <si>
    <t>Sociologia</t>
  </si>
  <si>
    <t>SPR</t>
  </si>
  <si>
    <t>Sociology</t>
  </si>
  <si>
    <t>570RK</t>
  </si>
  <si>
    <t>WOS:000176671300002</t>
  </si>
  <si>
    <t>Kovaceva, S</t>
  </si>
  <si>
    <t>Development of young people's civic participation in East Central Europe.</t>
  </si>
  <si>
    <t>Slovak</t>
  </si>
  <si>
    <t>Development of Young People's Civic Participation in East Central Europe. Participation is a concept constantly recurring in social research, especially in youth studies. The public assumptions about the pressing social problems of the day affect the way youth participation is understood and developed, as well as the structure and scope of involvement granted to the new generation. While after the Second World War the participation of young people was conceptualised rather passively, as their integration into the existing structure of society through internalising the dominant social norms, fifty years later a more pro-active understanding has come to the fore. From this perspective participation is the process of becoming an active citizen, of taking an active role in shaping the social environment at local, national and particularly European level. The practice of youth participation also changed in the course of time, modifying the scope and forms of young people's involvement in social life. The development of youth civic participation in East Central Europe is an interesting case for analysis, since it has significant policy implications. This paper starts with a review of the models and structures of young people's public involvement during the communist regimes in the region, it then proceeds with a study of their transformation in post-communism and finishes with a discussion of the barriers in front of young people's influence over the course of their countries' transitions to democracy.</t>
  </si>
  <si>
    <t>Paisij Hilendarski Univ Plovdiv, Dept Social Sci, BG-4000 Plovdiv, Bulgaria</t>
  </si>
  <si>
    <t>Kovaceva, S (corresponding author), Paisij Hilendarski Univ Plovdiv, Dept Social Sci, 24 Tsar Assen St, BG-4000 Plovdiv, Bulgaria.</t>
  </si>
  <si>
    <t>521BW</t>
  </si>
  <si>
    <t>WOS:000173819600004</t>
  </si>
  <si>
    <t>Gaiser, W; De Rijke, J; Spannring, R</t>
  </si>
  <si>
    <t>Gaiser, Wolfgang; De Rijke, Johann; Spannring, Reingard</t>
  </si>
  <si>
    <t>Youth and political participation - empirical results for Germany within a European context</t>
  </si>
  <si>
    <t>YOUNG</t>
  </si>
  <si>
    <t>Youth; political participation; Germany; trends; Europe</t>
  </si>
  <si>
    <t>ISSUE</t>
  </si>
  <si>
    <t>Impatience with politics in Germany, disenchantment with political commitment and individualization are labels frequently attached to the political involvement of young people. Empirical analyses, however, show a rather more complex picture. A basic willingness to become politically involved and to express political opinions is apparent. Indeed, many young people make use of numerous and varied opportunities to express themselves politically, although usually no more than occasionally. Not surprisingly, participation in traditional associations has fallen in some cases. On the other hand, affinity and commitment to 'New Social Movements'(NSMs) remain fairly consistent. Participation patterns among young people differ according to gender, education level and place of origin: federal states of former West Germany (the 'old' states) or the former German Democratic Republic (the 'new' states). One focus of the article is on the differences between West and East Germany. The results are then discussed within a European context.</t>
  </si>
  <si>
    <t>[Gaiser, Wolfgang; De Rijke, Johann] German Youth Inst, Munich, Germany; [Spannring, Reingard] Univ Innsbruck, Inst Sci Educ, A-6020 Innsbruck, Austria</t>
  </si>
  <si>
    <t>University of Innsbruck</t>
  </si>
  <si>
    <t>Gaiser, W (corresponding author), German Youth Inst, Munich, Germany.</t>
  </si>
  <si>
    <t>gaiser@dji.de; derijke@dji.de; Reingard.Spannring@uibk.at</t>
  </si>
  <si>
    <t>Grob, Nathalie/H-5579-2011</t>
  </si>
  <si>
    <t>SAGE PUBLICATIONS LTD</t>
  </si>
  <si>
    <t>LONDON</t>
  </si>
  <si>
    <t>1 OLIVERS YARD, 55 CITY ROAD, LONDON EC1Y 1SP, ENGLAND</t>
  </si>
  <si>
    <t>1103-3088</t>
  </si>
  <si>
    <t>Young</t>
  </si>
  <si>
    <t>NOV</t>
  </si>
  <si>
    <t>10.1177/110330881001800404</t>
  </si>
  <si>
    <t>Social Sciences, Interdisciplinary; Sociology</t>
  </si>
  <si>
    <t>Social Sciences - Other Topics; Sociology</t>
  </si>
  <si>
    <t>654OV</t>
  </si>
  <si>
    <t>Bronze</t>
  </si>
  <si>
    <t>WOS:000282178700004</t>
  </si>
  <si>
    <t>Degirmencioglu, SM</t>
  </si>
  <si>
    <t>Degirmencioglu, Serdar M.</t>
  </si>
  <si>
    <t>ENGAGING YOUNG PEOPLE WITH THE PUBLIC ACHIEVEMENT MODEL</t>
  </si>
  <si>
    <t>TURKISH POLICY QUARTERLY</t>
  </si>
  <si>
    <t>The central argument of this paper is that political disengagement or apathy cannot be construed as young people's problems. They are in fact problems resulting from schooling of young people in institutions where technical skills are given priority over real-life issues. The resulting lack of participation and informal learning opportunities in young people's lives weakens public institutions and renders them unsustainable. It is argued that learning and participation are key processes for political inclusion and integration of young people in Turkey, across Europe and elsewhere. A model of sustainable civic engagement (Public Achievement) is presented. Public Achievement has been successful in Turkey, the US, N. Ireland, Palestine, Eastern and Central Europe, and the Balkans.</t>
  </si>
  <si>
    <t>BEYOGLU-ISTANBUL</t>
  </si>
  <si>
    <t>ASMALI MESCIT MH OTELLER SK NO 8 KAT 2, BEYOGLU-ISTANBUL, 00000, TURKEY</t>
  </si>
  <si>
    <t>1303-5754</t>
  </si>
  <si>
    <t>TURK POLICY Q</t>
  </si>
  <si>
    <t>Turk. Policy Q.</t>
  </si>
  <si>
    <t>V7N7J</t>
  </si>
  <si>
    <t>WOS:000421126600006</t>
  </si>
  <si>
    <t>Balezentis, T; Morkunas, M; Volkov, A; Ribasauskiene, E; Streimikiene, D</t>
  </si>
  <si>
    <t>Balezentis, Tomas; Morkunas, Mangirdas; Volkov, Artiom; Ribasauskiene, Erika; Streimikiene, Dalia</t>
  </si>
  <si>
    <t>Are women neglected in the EU agriculture? Evidence from Lithuanian young farmers</t>
  </si>
  <si>
    <t>LAND USE POLICY</t>
  </si>
  <si>
    <t>Agriculture; Young farmers; Gender inequality; Lithuania</t>
  </si>
  <si>
    <t>GENDER INEQUALITY; DEVELOPING-COUNTRIES; HIGHER-EDUCATION; CLIMATE; PRODUCTIVITY; EMPOWERMENT; LAND; IMPACT; AGENDA; GAP</t>
  </si>
  <si>
    <t>The agriculture in Eastern Europe has seen a number of economic and social transitions. This research examines the gender inequality in agriculture by taking the case of an Eastern European country - Lithuania - as an example. The questionnaire survey was employed in order to check the existence of gender inequality. The study focuses on the young farmers as they are more likely to implement innovations and shape the future agricultural activities. The demand for advisory services and participation in the Common Agricultural Policy measures were used to compare the activities and perceptions of men and women young farmers. We found that there are no significant differences in participation of support measures and demand for advisory services across the genders. This suggests Lithuanian agricultural sector is equally beneficial for men and women young farmers. Given the differences in the educational background, a positive effect is anticipated if women were more empowered in Lithuanian agriculture. Women's participation in agriculture could increase environmental awareness, propensity to innovate and economic resilience.</t>
  </si>
  <si>
    <t>[Balezentis, Tomas; Volkov, Artiom; Ribasauskiene, Erika; Streimikiene, Dalia] Lithuanian Inst Agr Econ, Div Farm &amp; Enterprise Econ, Vilnius, Lithuania; [Morkunas, Mangirdas] Vilnius Univ, Fac Econ &amp; Business Adm, Vilnius, Lithuania</t>
  </si>
  <si>
    <t>Lithuanian Institute of Agrarian Economics; Vilnius University</t>
  </si>
  <si>
    <t>Balezentis, T (corresponding author), Lithuanian Inst Agr Econ, Div Farm &amp; Enterprise Econ, Vilnius, Lithuania.</t>
  </si>
  <si>
    <t>tomas.balezentis@laei.lt; morkunas.mangirdas@gmail.com; artiom.volkov@laei.lt; erika.ribasauskiene@laei.lt; dalia.streimikiene@laei.lt</t>
  </si>
  <si>
    <t>Balezentis, Tomas/D-8609-2015; Streimikiene, Dalia/AAF-2180-2020</t>
  </si>
  <si>
    <t>Balezentis, Tomas/0000-0002-3906-1711; Streimikiene, Dalia/0000-0002-3247-9912; Morkunas, Mangirdas/0000-0002-5575-2213; Ribasauskiene, Erika/0009-0008-0802-7431</t>
  </si>
  <si>
    <t>ELSEVIER SCI LTD</t>
  </si>
  <si>
    <t>OXFORD</t>
  </si>
  <si>
    <t>THE BOULEVARD, LANGFORD LANE, KIDLINGTON, OXFORD OX5 1GB, OXON, ENGLAND</t>
  </si>
  <si>
    <t>0264-8377</t>
  </si>
  <si>
    <t>1873-5754</t>
  </si>
  <si>
    <t>Land Use Pol.</t>
  </si>
  <si>
    <t>FEB</t>
  </si>
  <si>
    <t>10.1016/j.landusepol.2020.105129</t>
  </si>
  <si>
    <t>JAN 2021</t>
  </si>
  <si>
    <t>Environmental Studies</t>
  </si>
  <si>
    <t>Environmental Sciences &amp; Ecology</t>
  </si>
  <si>
    <t>PQ8WQ</t>
  </si>
  <si>
    <t>Bronze, Green Published</t>
  </si>
  <si>
    <t>WOS:000606824100007</t>
  </si>
  <si>
    <t>Jakubowska, U; Kaniasty, K</t>
  </si>
  <si>
    <t>Jakubowska, Urszula; Kaniasty, Krzysztof</t>
  </si>
  <si>
    <t>PREDICTORS OF POLITICAL PARTICIPATION IN POLAND: GENDER AND PERIOD EFFECTS IN THE CONTEXT OF POLITICAL TRANSFORMATION</t>
  </si>
  <si>
    <t>CESKOSLOVENSKA PSYCHOLOGIE</t>
  </si>
  <si>
    <t>political participation; gender gap; generation effect; period effect; post-communist Poland</t>
  </si>
  <si>
    <t>ATTITUDES; SCALE; GAP</t>
  </si>
  <si>
    <t>The present study examined gender and generation differences in political participation of Poles twenty two years after the collapse of the communist regime in Central and Eastern Europe. Participation in various political activities (both electoral and legal non-electoral behaviors) was assessed in a nationwide random sample of 400 adults interviewed face-to-face in their homes at the end of 2011. A hierarchical regression analysis, that induced several relevant predictor variables, revealed a strong main effect of age and a significant Gender X Age interaction. Participation in political activities increased with age for both genders, but a clear gender gap of lower political participation among women emerged prominently in late middle adulthood (among respondents over 57 years of age). The levels of overall political participation among younger and middle-aged Poles were similarly low for both genders. In general, the youngest respondents, those entering their political lives during the post-communist transformation, were less politically active than middle aged and older age citizens.</t>
  </si>
  <si>
    <t>[Jakubowska, Urszula; Kaniasty, Krzysztof] Polish Acad Sci, Inst Psychol, PL-00901 Warsaw, Poland; [Kaniasty, Krzysztof] Indiana Univ Penn, Indiana, PA 15705 USA</t>
  </si>
  <si>
    <t>Polish Academy of Sciences; Institute of Psychology of the Polish Academy of Sciences; Pennsylvania State System of Higher Education (PASSHE); Indiana University of Pennsylvania</t>
  </si>
  <si>
    <t>Jakubowska, U (corresponding author), Polish Acad Sci, Inst Psychol, PL-00901 Warsaw, Poland.</t>
  </si>
  <si>
    <t>Urszula.Jakubowska@psych.pan.pl</t>
  </si>
  <si>
    <t>Jakubowska, Urszula Teresa/M-7672-2017</t>
  </si>
  <si>
    <t>Jakubowska, Urszula Teresa/0000-0001-6912-5176</t>
  </si>
  <si>
    <t>National Science Centre, Poland [N N106 367740]</t>
  </si>
  <si>
    <t>National Science Centre, Poland(National Science Centre, Poland)</t>
  </si>
  <si>
    <t>This research was supported by Grant N N106 367740, Urszula Jakubowska, Principal Investigator, from the National Science Centre, Poland.</t>
  </si>
  <si>
    <t>ACADEMIA</t>
  </si>
  <si>
    <t>PRAGUE 1</t>
  </si>
  <si>
    <t>PUBL HOUSE CZECH ACAD SCI VODICKOVA 40, PRAGUE 1 112 29, CZECH REPUBLIC</t>
  </si>
  <si>
    <t>0009-062X</t>
  </si>
  <si>
    <t>1804-6436</t>
  </si>
  <si>
    <t>CESK PSYCHOL</t>
  </si>
  <si>
    <t>Cesk. Psychol.</t>
  </si>
  <si>
    <t>S</t>
  </si>
  <si>
    <t>Psychology, Multidisciplinary</t>
  </si>
  <si>
    <t>Psychology</t>
  </si>
  <si>
    <t>CY1CU</t>
  </si>
  <si>
    <t>WOS:000366145100009</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</si>
  <si>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</si>
  <si>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</si>
  <si>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</si>
  <si>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</si>
  <si>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</si>
  <si>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</si>
  <si>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</si>
  <si>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</si>
  <si>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</si>
  <si>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</si>
  <si>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</si>
  <si>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</si>
  <si>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</si>
  <si>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</si>
  <si>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</si>
  <si>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</si>
  <si>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</si>
  <si>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</si>
  <si>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</si>
  <si>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</si>
  <si>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</si>
  <si>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</si>
  <si>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</si>
  <si>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MAR</t>
  </si>
  <si>
    <t>10.1057/s41268-018-0134-4</t>
  </si>
  <si>
    <t>International Relations; Political Science</t>
  </si>
  <si>
    <t>International Relations; Government &amp; Law</t>
  </si>
  <si>
    <t>KO1VN</t>
  </si>
  <si>
    <t>WOS:000515336500010</t>
  </si>
  <si>
    <t>Gaiser, W; de Rijke, J</t>
  </si>
  <si>
    <t>Gaiser, Wolfgang; de Rijke, Johann</t>
  </si>
  <si>
    <t>Political participation of youth. Young Germans in the European context</t>
  </si>
  <si>
    <t>ASIA EUROPE JOURNAL</t>
  </si>
  <si>
    <t>Impatience with politics, weariness with political commitment, and individualisation are labels frequently used to characterise the political involvement of young people. Empirical analyses show a rather more complex picture. A basic willingness to become politically involved and to express one's political opinion is apparent: Indeed, many young people use numerous and varied opportunities to express themselves politically; however, this usually covers only occasional activities. Not surprisingly, participation in some traditional associations has become lower. On the other hand, affinity and commitment to new social movements remain fairly consistent. Participation patterns differ according to gender, education level, and the youth's place of origin (federal states of the former Federal Republic, or former GDR). These are some of the key results of the follow-up youth surveys carried out by the German Youth Institute. If the comparison between eastern and western Germans is seen in a European perspective, the complex interconnections between the institutionalised political cultures of nations and the participation patterns of young people become apparent. In what kind of institutions and to what extent do young people between 16 and 29 years show political engagement in Germany? What kind of differences can be seen between the new and the old Federal states? Is it possible to identify typical trends of development? Do gender, educational level, value orientations or social background conditions such as unemployment play a role in this regard? In the following, we will endeavour to answer these questions on the basis of empirical research. For this reason, in the following tables and analyses we will particularly focus on the differences between East and West Germany and the temporal development of discrepancies. The question of how specific and changing social institutions influence human attitudes and behaviour can be analysed using the quasi-experiment of 40 years of German division as an example. However, additional aspects reveal themselves and new questions arise by comparing young people across the different European Member States. Hence, we will discuss this additional comparative perspective.</t>
  </si>
  <si>
    <t>[Gaiser, Wolfgang; de Rijke, Johann] DJI Munich, German Youth Inst, D-81541 Munich, Germany</t>
  </si>
  <si>
    <t>Gaiser, W (corresponding author), DJI Munich, German Youth Inst, Nockherstr 2, D-81541 Munich, Germany.</t>
  </si>
  <si>
    <t>gaiser@dji.de</t>
  </si>
  <si>
    <t>SPRINGER HEIDELBERG</t>
  </si>
  <si>
    <t>HEIDELBERG</t>
  </si>
  <si>
    <t>TIERGARTENSTRASSE 17, D-69121 HEIDELBERG, GERMANY</t>
  </si>
  <si>
    <t>1610-2932</t>
  </si>
  <si>
    <t>ASIA EUR J</t>
  </si>
  <si>
    <t>Asia Eur. J.</t>
  </si>
  <si>
    <t>JAN</t>
  </si>
  <si>
    <t>10.1007/s10308-007-0147-x</t>
  </si>
  <si>
    <t>International Relations</t>
  </si>
  <si>
    <t>335XD</t>
  </si>
  <si>
    <t>WOS:000258326300010</t>
  </si>
  <si>
    <t>Need, A; Evans, G</t>
  </si>
  <si>
    <t>Analysing patterns of religious participation in post-communist Eastern Europe</t>
  </si>
  <si>
    <t>BRITISH JOURNAL OF SOCIOLOGY</t>
  </si>
  <si>
    <t>religion; religious participation; modernization; Eastern Europe; post-communist societies</t>
  </si>
  <si>
    <t>SECULARIZATION THEORY; SOCIETIES</t>
  </si>
  <si>
    <t>It is generally thought that processes of modernization generic to industrialized societies have resulted in a process of secularization with respect to conventional religious participation and observance in most Western countries. It is not at all clear, however, whether the post-communist societies of Eastern Europe have followed this pattern. In this we paper we examine whether levels of religiosity in ten post-communist societies - five generally Catholic in orientation and five Orthodox - are consistent with secularization theory, or whether instead they display, as some have suggested, the impact of seven decades of atheistic communism followed by a recent resurgence among the young. For this purpose we examine denominational membership and church attendance using descriptive and multivariate analysis of large-scale national sample surveys conducted in the mid-1990s. We find that age and educational differences in participation rates follow patterns expected on the basis of secularization theory with no evidence of resurgence among younger groups. Also, however, Catholic participation rates are significantly higher than Orthodox ones, indicating the importance of denomination in understanding patterns of religiosity in the post-communist context.</t>
  </si>
  <si>
    <t>Univ Amsterdam, Dept Sociol, NL-1012 WX Amsterdam, Netherlands; Univ Oxford Nuffield Coll, Oxford OX1 1NF, England</t>
  </si>
  <si>
    <t>University of Amsterdam; University of Oxford</t>
  </si>
  <si>
    <t>Need, A (corresponding author), Univ Amsterdam, Dept Sociol, NL-1012 WX Amsterdam, Netherlands.</t>
  </si>
  <si>
    <t>Need, Ariana/M-6155-2016</t>
  </si>
  <si>
    <t>Need, Ariana/0000-0002-5715-5383</t>
  </si>
  <si>
    <t>ROUTLEDGE</t>
  </si>
  <si>
    <t>HANTS</t>
  </si>
  <si>
    <t>CUSTOMER SERVICES DEPT, RANKINE RD, BASINGSTOKE, HANTS RG24 8PR, ENGLAND</t>
  </si>
  <si>
    <t>0007-1315</t>
  </si>
  <si>
    <t>BRIT J SOCIOL</t>
  </si>
  <si>
    <t>Br. J. Sociol.</t>
  </si>
  <si>
    <t>JUN</t>
  </si>
  <si>
    <t>Social Science Citation Index (SSCI); Arts &amp; Humanities Citation Index (A&amp;HCI)</t>
  </si>
  <si>
    <t>445BB</t>
  </si>
  <si>
    <t>WOS:000169436800003</t>
  </si>
  <si>
    <t>Brondi, S; Sarrica, M; Nencini, A</t>
  </si>
  <si>
    <t>Brondi, Sonia; Sarrica, Mauro; Nencini, Alessio</t>
  </si>
  <si>
    <t>YOUTH PARTICIPATION IN ENVIRONMENTAL ISSUES: A STUDY WITH ITALIAN ADOLESCENTS</t>
  </si>
  <si>
    <t>HUMAN AFFAIRS-POSTDISCIPLINARY HUMANITIES &amp; SOCIAL SCIENCES QUARTERLY</t>
  </si>
  <si>
    <t>youth participation; environmental issues; sense of belonging; social well-being</t>
  </si>
  <si>
    <t>The present paper aims to stress the role that young people play as `actual citizens', actively engaged in constructing the meaning-and-actions that define their own participation in the community. The case examined is the Chiampo Valley, in the North-East of Italy. This area is the most important tannery district in Europe and has serious problems concerning industrial waste management. By means of a questionnaire, we focus on the way 229 secondary school students perceive themselves as members of the local community, on what they see as being priorities in their own context, and on the contributions that they may make to addressing environmental issues. The results suggest that it is important for local institutions to give a voice to young people-as they themselves require-by developing participatory processes in institutional decision-making regarding environmental policies and-in general-the life of the community.</t>
  </si>
  <si>
    <t>[Brondi, Sonia] Inst Univ Padua, Dept Philosophy Sociol Educ &amp; Appl Psychol, Via Cesarotti 10-12, I-35100 Padua, Italy; [Sarrica, Mauro] Sapienza Univ Rome, Dept Commun &amp; Social Res, Rome, Italy; [Nencini, Alessio] Univ Verona, Dept Philosophy Educ &amp; Psychol, Verona, Italy</t>
  </si>
  <si>
    <t>University of Padua; Sapienza University Rome; University of Verona</t>
  </si>
  <si>
    <t>Brondi, S (corresponding author), Inst Univ Padua, Dept Philosophy Sociol Educ &amp; Appl Psychol, Via Cesarotti 10-12, I-35100 Padua, Italy.</t>
  </si>
  <si>
    <t>sonia.brondi@unipd.it; mauro.sarrica@uniroma1.it; alessio.nencini@univr.it</t>
  </si>
  <si>
    <t>SARRICA, Mauro/T-4840-2017; Brondi, Sonia/IQT-3535-2023</t>
  </si>
  <si>
    <t>SARRICA, Mauro/0000-0003-1167-2788; Brondi, Sonia/0000-0002-9651-2216; Nencini, Alessio/0000-0001-9415-6361</t>
  </si>
  <si>
    <t>WALTER DE GRUYTER GMBH</t>
  </si>
  <si>
    <t>BERLIN</t>
  </si>
  <si>
    <t>GENTHINER STRASSE 13, D-10785 BERLIN, GERMANY</t>
  </si>
  <si>
    <t>1210-3055</t>
  </si>
  <si>
    <t>1337-401X</t>
  </si>
  <si>
    <t>HUM AFF</t>
  </si>
  <si>
    <t>Hum. Aff.</t>
  </si>
  <si>
    <t>JUL</t>
  </si>
  <si>
    <t>10.2478/s13374-012-0032-1</t>
  </si>
  <si>
    <t>Social Sciences, Interdisciplinary</t>
  </si>
  <si>
    <t>Social Sciences - Other Topics</t>
  </si>
  <si>
    <t>V79BI</t>
  </si>
  <si>
    <t>hybrid</t>
  </si>
  <si>
    <t>WOS:000212090100010</t>
  </si>
  <si>
    <t>Darmody, M; Smyth, E</t>
  </si>
  <si>
    <t>Darmody, Merike; Smyth, Emer</t>
  </si>
  <si>
    <t>Out-of-School Social Activities among Immigrant-Origin Children Living in Ireland</t>
  </si>
  <si>
    <t>ECONOMIC AND SOCIAL REVIEW</t>
  </si>
  <si>
    <t>PARTICIPATION; PATTERNS; LEISURE</t>
  </si>
  <si>
    <t>In recent years, the children of immigrants have become an integral part of the Irish national tapestry. This article sheds light on their social engagement outside the formal education system by exploring sports and cultural participation among the children of immigrants. Participating in sport, fitness and cultural pursuits provides children and young people with opportunities for enjoyment and social interaction and may ultimately strengthen community cohesion. In addition, cultural participation outside school has been found to enhance engagement and academic progress within school. The findings show that, at nine years of age, immigrant-origin children are less likely to take part in organised sports or structured cultural activities (such as music or dance classes) than their Irish peers. The participation gap is greater for those from non-English-speaking backgrounds and those whose families are from Eastern Europe, Africa or Asia. The gap between immigrant and Irish children's leisure participation reduces over time, although involvement at nine has a notable influence on participation at 13 and involvement among Asian young people remains lower than among other groups. Lower self-reported popularity levels among immigrant-origin 13-year-olds are largely explained by lower levels of involvement in organised sports. The findings therefore have implications for ensuring the inclusion of immigrant children in out-of-school activities and for their integration more generally.</t>
  </si>
  <si>
    <t>[Darmody, Merike; Smyth, Emer] Econ &amp; Social Res Inst, Dublin, Ireland; [Darmody, Merike; Smyth, Emer] Trinity Coll Dublin, Dublin, Ireland</t>
  </si>
  <si>
    <t>Economic &amp; Social Research Institute (ESRI); Trinity College Dublin</t>
  </si>
  <si>
    <t>Darmody, M (corresponding author), Econ &amp; Social Res Inst, Dublin, Ireland.;Darmody, M (corresponding author), Trinity Coll Dublin, Dublin, Ireland.</t>
  </si>
  <si>
    <t>Merike.Darmody@esri.ie</t>
  </si>
  <si>
    <t>Smyth, Emer/AAE-6450-2019</t>
  </si>
  <si>
    <t>Government of Ireland through the Department of Children and Youth Affairs (DCYA); Central Statistics Office (CSO); Department of Employment Affairs and Social Protection (DEASP)</t>
  </si>
  <si>
    <t>The Growing Up in Ireland study has been funded by the Government of Ireland through the Department of Children and Youth Affairs (DCYA) in association with the Central Statistics Office (CSO) and the Department of Employment Affairs and Social Protection (DEASP). The data have been collected in accordance with the Statistics Act, 1993. The views expressed in this paper are those of the authors and may not reflect the views of the DCYA, CSO and DEASP.</t>
  </si>
  <si>
    <t>ECONOMIC &amp; SOCIAL STUDIES</t>
  </si>
  <si>
    <t>DUBLIN 2</t>
  </si>
  <si>
    <t>C/O ESRI, WHITAKER SQ, SIR JOHN ROGERSON'S QUAY, DUBLIN 2, 00000, IRELAND</t>
  </si>
  <si>
    <t>0012-9984</t>
  </si>
  <si>
    <t>ECON SOC REV</t>
  </si>
  <si>
    <t>Econ. Soc. Rev.</t>
  </si>
  <si>
    <t>WIN</t>
  </si>
  <si>
    <t>Economics; Sociology</t>
  </si>
  <si>
    <t>Business &amp; Economics; Sociology</t>
  </si>
  <si>
    <t>FQ0CH</t>
  </si>
  <si>
    <t>WOS:000418017000004</t>
  </si>
  <si>
    <t>Machacek, L</t>
  </si>
  <si>
    <t>Citizenship potential of unemployed and self-employed youth in east-central Europe</t>
  </si>
  <si>
    <t>The transition to democracy and market economy takes a longer time and high unemployment rates have turned out to be more persistent than most east-central Europeans probably expected in 1989. Persistent youth unemployment is also commonly regarded as political threat. The research (1997) involved interviews with a total of 800 young unemployed people, 100 in each of two regions in four east-central European countries (Bulgaria, Hungary, Poland and Slovakia), Alongside this research, parallel surveys in ail eight regions were conducted among samples of the young self-employed (400). Generally, young business people demonstrate a civil potential which is compatible with the new political and economic systems. They recognise the significance of their participation in shaping the political system through the process of general elections. They support the principles of the free market economy and attribute improvements in family life to its working. Moreover, they evaluate the EU as the most important body with which to cooperate in the European context. The young unemployed have rather different outlooks. They display less interest in citizen participation. Not only do they regard the quality of family life as having been better in the past, but many are sceptical about the free market economy. However, they support cooperation with other countries, In spite of Slovakia's generally polarised situation, both the young unemployed and self-employed in Slovakia prove broadly comparable with their counterparts in Poland, Hungary and Bulgaria.</t>
  </si>
  <si>
    <t>Slovak Acad Sci, Inst Sociol, Bratislava 81364, Slovakia</t>
  </si>
  <si>
    <t>Slovak Academy of Sciences</t>
  </si>
  <si>
    <t>Machacek, L (corresponding author), Slovak Acad Sci, Inst Sociol, Klemensova 19, Bratislava 81364, Slovakia.</t>
  </si>
  <si>
    <t>surosko@klemens.savba.sk</t>
  </si>
  <si>
    <t>ZY455</t>
  </si>
  <si>
    <t>WOS:000074623000003</t>
  </si>
  <si>
    <t>Dvorák, T</t>
  </si>
  <si>
    <t>Dvorak, Tomas</t>
  </si>
  <si>
    <t>Modernization Process, Value Change and Direct Democracy.</t>
  </si>
  <si>
    <t>direct democracy; referendum; EU enlargement; modernization</t>
  </si>
  <si>
    <t>POLITICAL-PARTICIPATION; EUROPEAN INTEGRATION; ELECTIONS; SUPPORT; TURNOUT; PREFERENCES; EXPANSION; PEOPLE</t>
  </si>
  <si>
    <t>Modernization Process, Value Change and Direct Democracy. The article studies the hypothesis that the evolution of new forms of participative democracy is associated with the modernization process and the value change which occurred during the second half of the 20th century. According to Ronald Inglehart's theory of post-material values, the modernization process should increase citizens' autonomy, education and cognitive skills and, in turn, help advance new forms of democracy. Based on the case of EU accession referendums in five Central and Eastern European countries, it is studied who participated in those referendums and which (primarily socio-demographic) factors influenced that participation. According to Inglehart's theory (and related hypotheses), alternative/direct forms of participation should mobilize young generations, and an important role should be played by factors such as high education or increasingly critical attitudes towards representative democracy. The results of the analysis did not confirm this hypothesis. The analysis showed that direct democracy mobilizes those citizens who have participated in representative elections in the past and are generally more interested in politics. The hypothesis that young people should be more likely to participate in referendums was rejected as well. Sociologia 2013, Vol. 45 (No. 2: 107-127)</t>
  </si>
  <si>
    <t>Fak Socialnich UK, Inst Sociologickych Studii, 15800 Prague 5, Czech Republic</t>
  </si>
  <si>
    <t>Dvorák, T (corresponding author), Fak Socialnich UK, Inst Sociologickych Studii, U Krize 8, 15800 Prague 5, Czech Republic.</t>
  </si>
  <si>
    <t>dvoraktom@atlas.cz</t>
  </si>
  <si>
    <t>134FM</t>
  </si>
  <si>
    <t>WOS:000318195800001</t>
  </si>
  <si>
    <t>CALHOUN, CA</t>
  </si>
  <si>
    <t>THE IMPACT OF CHILDREN ON THE LABOR SUPPLY OF MARRIED-WOMEN - COMPARATIVE ESTIMATES FROM EUROPEAN AND UNITED-STATES DATA</t>
  </si>
  <si>
    <t>EUROPEAN JOURNAL OF POPULATION-REVUE EUROPEENNE DE DEMOGRAPHIE</t>
  </si>
  <si>
    <t>Article; Proceedings Paper</t>
  </si>
  <si>
    <t>4th Annual Meeting of the European-Society-for-Population-Economics</t>
  </si>
  <si>
    <t>JUN 07-09, 1990</t>
  </si>
  <si>
    <t>MARMARA UNIV, ISTANBUL, TURKEY</t>
  </si>
  <si>
    <t>EUROPEAN SOC POPULAT ECON</t>
  </si>
  <si>
    <t>MARMARA UNIV</t>
  </si>
  <si>
    <t>FERTILITY; PARTICIPATION; POLICY; SWEDEN</t>
  </si>
  <si>
    <t>This paper presents estimates of the impact of the age pattern and level of fertility on the probability of labour force participation by married and cohabiting women in twelve Eastern and Western European countries and the United States. Logit models for labour force participation probabilities are estimated conditional on age, age at marriage or union, educational attainment, current parity, and number of years in parity, using data on married and cohabiting women from the United Nations Economic Commission for Europe (UNECE) Comparative Study of World Fertility Surveys. The estimated models are used to simulate the age profiles of labour force participation conditional on the level and timing of fertility. The simulation results are presented in a series of charts grouped according to similarities in the effects of fertility on the age profiles of labour force participation. Four distinct patterns are identified that depend on the empirical significance of distinct number-of-children and age-of-youngest-child effects. The role of family policies and the extent to which the labour supply reductions associated with childbearing can be interpreted as opportunity costs are considered.</t>
  </si>
  <si>
    <t>INT INST APPL SYST ANAL,POPULAT PROGRAM,A-2361 LAXENBURG,AUSTRIA</t>
  </si>
  <si>
    <t>International Institute for Applied Systems Analysis (IIASA)</t>
  </si>
  <si>
    <t>CALHOUN, CA (corresponding author), URBAN INST,2100 M ST NW,WASHINGTON,DC 20037, USA.</t>
  </si>
  <si>
    <t>KLUWER ACADEMIC PUBL</t>
  </si>
  <si>
    <t>DORDRECHT</t>
  </si>
  <si>
    <t>SPUIBOULEVARD 50, PO BOX 17, 3300 AA DORDRECHT, NETHERLANDS</t>
  </si>
  <si>
    <t>0168-6577</t>
  </si>
  <si>
    <t>EUR J POPUL</t>
  </si>
  <si>
    <t>Eur. J. Popul.-Rev. Eur. Demogr.</t>
  </si>
  <si>
    <t>10.1007/BF01266566</t>
  </si>
  <si>
    <t>Demography</t>
  </si>
  <si>
    <t>Conference Proceedings Citation Index - Social Science &amp; Humanities (CPCI-SSH); Social Science Citation Index (SSCI)</t>
  </si>
  <si>
    <t>QC383</t>
  </si>
  <si>
    <t>WOS:A1994QC38300001</t>
  </si>
  <si>
    <t>Ilisin, V; Potocnik, D</t>
  </si>
  <si>
    <t>Ilisin, Vlasta; Potocnik, Dunja</t>
  </si>
  <si>
    <t>A SOCIOLOGICAL PORTRAIT OF CONTEMPORARY CROATIAN YOUTH</t>
  </si>
  <si>
    <t>ANNALES-ANALI ZA ISTRSKE IN MEDITERANSKE STUDIJE-SERIES HISTORIA ET SOCIOLOGIA</t>
  </si>
  <si>
    <t>Croatia; youth; social status; problems; values; political participation; leisure; interests; socialization</t>
  </si>
  <si>
    <t>EASTERN-EUROPE; TRANSITIONS</t>
  </si>
  <si>
    <t>This paper presents the results of three pieces of empirical research conducted in 1986, 1999 and 2004 respectively, on a representative sample of youth in Croatia and a control sample of those above 30 in the latest research. One aim of the data review is to obtain insights into the basic contours of the sociological profile of contemporary Croatian youth and changes that occurred in the observed period, detecting possible intergenerational differences. The data comparison showed the limited dynamics of the changes in the young population and the relative proximity of the attitudes of the young and the older population in Croatia.</t>
  </si>
  <si>
    <t>[Ilisin, Vlasta; Potocnik, Dunja] Inst Social Res, HR-10000 Zagreb, Croatia</t>
  </si>
  <si>
    <t>Institute for Social Research Zagreb</t>
  </si>
  <si>
    <t>Ilisin, V (corresponding author), Inst Social Res, Amruseva 11, HR-10000 Zagreb, Croatia.</t>
  </si>
  <si>
    <t>vlasta.ilisin@idi.hr; dunja@idi.hr</t>
  </si>
  <si>
    <t>Potocnik, Dunja/AAK-5644-2021</t>
  </si>
  <si>
    <t>Potocnik, Dunja/0000-0003-1256-2660</t>
  </si>
  <si>
    <t>HISTORICAL SOC SOUTHERN PRIMORSKA KOPER-HSSP</t>
  </si>
  <si>
    <t>KOPER</t>
  </si>
  <si>
    <t>GARIBALDIJEVA 18, KOPER, 6000, SLOVENIA</t>
  </si>
  <si>
    <t>1408-5348</t>
  </si>
  <si>
    <t>2591-1775</t>
  </si>
  <si>
    <t>ANN-ANAL ISTRSKE MED</t>
  </si>
  <si>
    <t>Ann.-Anal. Istrske Mediteranske</t>
  </si>
  <si>
    <t>Humanities, Multidisciplinary</t>
  </si>
  <si>
    <t>Arts &amp; Humanities Citation Index (A&amp;HCI)</t>
  </si>
  <si>
    <t>Arts &amp; Humanities - Other Topics</t>
  </si>
  <si>
    <t>619EC</t>
  </si>
  <si>
    <t>WOS:000279411000004</t>
  </si>
  <si>
    <t>Nijhoff, KG; Gordano, MC</t>
  </si>
  <si>
    <t>Nijhoff, K. G.; Gordano, M. C.</t>
  </si>
  <si>
    <t>Looking at intra-European mobilities through migrant types: young Spanish and Polish migrants in London and The Hague</t>
  </si>
  <si>
    <t>INNOVATION-THE EUROPEAN JOURNAL OF SOCIAL SCIENCE RESEARCH</t>
  </si>
  <si>
    <t>intra-European mobility; young adults; Spanish migrants; Polish migrants; migrant types; qualitative research</t>
  </si>
  <si>
    <t>INTERNATIONAL MIGRATION</t>
  </si>
  <si>
    <t>This paper echoes the need to further explore the social effects of European Union integration by examining the increasingly complex and diverse scenario of intra-European mobility. Much research has focused on the intensification of East-to-West migrant flows after the enlargements of 2004 and 2007, inspiring a rich conceptualization of migrant typologies. Theoretically, this paper argues that some of these typologies can be extrapolated to better understand the experiences of other European movers. Empirically, it offers a qualitative and comparative analysis of diverse European young adults' experiences of mobility: 8 Polish citizens in The Hague and 10 Spaniards in London. The analysis is based on four main dimensions derived from the literature: (1) Motivations to migrate, (2) Labour market participation, (3) Attachments and transnational ties and (4) Family composition and future outlooks. Results map individual differences and similarities contextualized by generational, gendered, educational and socio-economic aspects.</t>
  </si>
  <si>
    <t>[Nijhoff, K. G.] Hague Univ Appl Sci, Res Grp Metropolitan Dev, The Hague, Netherlands; [Gordano, M. C.] Univ Oberta Catalunya, Internet Interdisciplinary Inst, Castelldefels, Spain</t>
  </si>
  <si>
    <t>UOC Universitat Oberta de Catalunya</t>
  </si>
  <si>
    <t>Nijhoff, KG (corresponding author), Hague Univ Appl Sci, Res Grp Metropolitan Dev, The Hague, Netherlands.</t>
  </si>
  <si>
    <t>k.g.nijhoff@hhs.nl</t>
  </si>
  <si>
    <t>research project Entendiendo la movilidad de los jovenes emigrantes digitales en Londres y Argentina [01GP0904]</t>
  </si>
  <si>
    <t>research project Entendiendo la movilidad de los jovenes emigrantes digitales en Londres y Argentina</t>
  </si>
  <si>
    <t>This work was supported in the course of the research project Entendiendo la movilidad de los jovenes emigrantes digitales en Londres y Argentina by Adela Ros [grant number 01GP0904].</t>
  </si>
  <si>
    <t>1351-1610</t>
  </si>
  <si>
    <t>1469-8412</t>
  </si>
  <si>
    <t>INNOVATION-ABINGDON</t>
  </si>
  <si>
    <t>Innovation-Eur. J. Soc. Sci. Res.</t>
  </si>
  <si>
    <t>10.1080/13511610.2016.1192992</t>
  </si>
  <si>
    <t>ER1HC</t>
  </si>
  <si>
    <t>WOS:000398539800005</t>
  </si>
  <si>
    <t>Grimm, R; Pilkington, H</t>
  </si>
  <si>
    <t>Grimm, Robert; Pilkington, Hilary</t>
  </si>
  <si>
    <t>Loud and proud': youth and the politics of silencing</t>
  </si>
  <si>
    <t>SOCIOLOGICAL REVIEW</t>
  </si>
  <si>
    <t>youth; political participation; democracy; anti-politics; populist radical right; Europe</t>
  </si>
  <si>
    <t>This article considers negative or critical views towards democracy and politics among young people, including supporters of ultra-patriotic or populist radical right movements, in the UK, eastern Germany and Russia. These countries represent a range of political heritages and current constitutions of democracy but, in all three contexts, it is suggested, young people experience some degree of the closing down of legitimate' political discourse as a result of the social distance between politicians' and people like us' and the legal and cultural circumscriptions on acceptable' issues for discussion. The article draws on survey data, semi-structured interviews and ethnographic case studies from the MYPLACE project to show variation between young people in these three countries in their experience of formal politics as a politics of silencing'. Moreover, the article explores the relationship between perceived silencing', the expression of dissatisfaction with democracy and receptivity to populist radical right ideology.</t>
  </si>
  <si>
    <t>[Pilkington, Hilary] FP7 MYPLACE Project, London, England; [Pilkington, Hilary] Univ Birmingham, Ctr Russian &amp; East European Studies, Birmingham B15 2TT, W Midlands, England</t>
  </si>
  <si>
    <t>University of Birmingham</t>
  </si>
  <si>
    <t>Grimm, R (corresponding author), Manchester Metropolitan Univ, Dept Sociol, Manchester M15 6BH, Lancs, England.</t>
  </si>
  <si>
    <t>Economic and Social Research Council [ES/L000857/1] Funding Source: researchfish; ESRC [ES/L000857/1] Funding Source: UKRI</t>
  </si>
  <si>
    <t>Economic and Social Research Council(UK Research &amp; Innovation (UKRI)Economic &amp; Social Research Council (ESRC)); ESRC(UK Research &amp; Innovation (UKRI)Economic &amp; Social Research Council (ESRC))</t>
  </si>
  <si>
    <t>0038-0261</t>
  </si>
  <si>
    <t>1467-954X</t>
  </si>
  <si>
    <t>SOCIOL REV</t>
  </si>
  <si>
    <t>Sociol. Rev.</t>
  </si>
  <si>
    <t>DEC</t>
  </si>
  <si>
    <t>10.1111/1467-954X.12269</t>
  </si>
  <si>
    <t>CL8GD</t>
  </si>
  <si>
    <t>WOS:000357210900010</t>
  </si>
  <si>
    <t>Braswell, GS</t>
  </si>
  <si>
    <t>Braswell, Gregory S.</t>
  </si>
  <si>
    <t>Observations of Representational Practices by Indian-Descent Children in a US Preschool Classroom: Connections Among People, Spaces and Artifacts</t>
  </si>
  <si>
    <t>EARLY CHILDHOOD EDUCATION JOURNAL</t>
  </si>
  <si>
    <t>Representations; Preschool; Practices; Ethnography</t>
  </si>
  <si>
    <t>This exploratory study examined children's experiences with producing and comprehending external representations in a preschool classroom. Data collection and analyses focused on how artifacts, spaces, adult-guided routines, and social conventions shape young children's representational development. Participants included 4- and 5-year-old preschoolers of East Indian-descent, a head classroom teacher of European descent, and other adult assistants. Analyses revealed variations in adult mediation and child participation across types of representational practices (reading, drawing, pretending, etc.). Furthermore, there were numerous relationships among artifacts, practices and spaces within the classroom which varied across practices. These findings may help educators, parents and psychologists better understand how young children become competent members of representation-using communities.</t>
  </si>
  <si>
    <t>Illinois State Univ, Dept Psychol, Normal, IL 61790 USA</t>
  </si>
  <si>
    <t>Illinois State University</t>
  </si>
  <si>
    <t>Braswell, GS (corresponding author), Illinois State Univ, Dept Psychol, Campus Box 4620, Normal, IL 61790 USA.</t>
  </si>
  <si>
    <t>gsbrasw@illinoisstate.edu</t>
  </si>
  <si>
    <t>SPRINGER</t>
  </si>
  <si>
    <t>VAN GODEWIJCKSTRAAT 30, 3311 GZ DORDRECHT, NETHERLANDS</t>
  </si>
  <si>
    <t>1082-3301</t>
  </si>
  <si>
    <t>1573-1707</t>
  </si>
  <si>
    <t>EARLY CHILD EDUC J</t>
  </si>
  <si>
    <t>Early Child. Educ. J.</t>
  </si>
  <si>
    <t>10.1007/s10643-014-0637-6</t>
  </si>
  <si>
    <t>Education &amp; Educational Research</t>
  </si>
  <si>
    <t>CK2NG</t>
  </si>
  <si>
    <t>WOS:000356046800007</t>
  </si>
  <si>
    <t>Kasearu, K; Maestripieri, L; Ranci, C</t>
  </si>
  <si>
    <t>Kasearu, Kairi; Maestripieri, Lara; Ranci, Costanzo</t>
  </si>
  <si>
    <t>Women at risk: the impact of labour-market participation, education and household structure on the economic vulnerability of women through Europe</t>
  </si>
  <si>
    <t>EUROPEAN SOCIETIES</t>
  </si>
  <si>
    <t>Women; labour-market participation; insecurity; economic vulnerability</t>
  </si>
  <si>
    <t>POVERTY; GENDER; POLICIES; WORK; FEMINIZATION; DEPRIVATION; EMPLOYMENT; HOMOGAMY; PARENTS; REGIMES</t>
  </si>
  <si>
    <t>While increasing female employment has contributed to reducing gender inequality, it has also exposed women to higher economic insecurity. The contribution of this paper is to understand the social conditions that might expose women to economic insecurity in different European cities. Specific aspects have been considered: (a) reduced (part time) work, (b) hampered labour-market participation (unemployment, involuntary inactivity due to care tasks), (c) different household structures (single/couple; with/without young children) or (d) educational level of both partners in the household. Data are based on a survey carried out in 2012 in seven European cities, representative of the different welfare/gender regimes in Europe. The results show that the most important divide is between women cohabiting/not cohabiting with a partner. Splitting the analysis on these two groups of women, differentiated configurations of conditions exposing women to economic insecurity have emerged in different welfare/care regimes. While Nordic, Central-eastern and Anglo-Saxon cities substantiate an individualised model of exposure to economic insecurity mostly driven by women's participation in the labour market, in Continental and Mediterranean cities insecurity mainly depends on the educational levels (mainly of the partner in the case of coupled women) and the organisation of the household (presence of children).</t>
  </si>
  <si>
    <t>[Kasearu, Kairi] Univ Tartu, Inst Social Studies, Gen Sociol, Tartu, Estonia; [Maestripieri, Lara] Polytech Milano, Milan, Italy; [Ranci, Costanzo] Polytech Milano, Dept Architecture &amp; Urban Studies, Econ Sociol, Milan, Italy</t>
  </si>
  <si>
    <t>University of Tartu; Polytechnic University of Milan</t>
  </si>
  <si>
    <t>Ranci, C (corresponding author), Polytech Milano, Dept Architecture &amp; Urban Studies, Via Bonardi 3, I-20133 Milan, Italy.</t>
  </si>
  <si>
    <t>costanzo.ranci@polimi.it</t>
  </si>
  <si>
    <t>Kasearu, Kairi/H-8007-2018; Maestripieri, Lara Ivana/AAS-2848-2021; Maestripieri, Lara Ivana/J-8812-2014</t>
  </si>
  <si>
    <t>Maestripieri, Lara Ivana/0000-0003-4710-1653; Maestripieri, Lara Ivana/0000-0003-4710-1653</t>
  </si>
  <si>
    <t>European Commission [SSH-2010-2.1-2]; Estonian Ministry of Education and Research [PUT499]</t>
  </si>
  <si>
    <t>European Commission(European Union (EU)European Commission Joint Research Centre); Estonian Ministry of Education and Research(Ministry of Education and Research, Estonia)</t>
  </si>
  <si>
    <t>This work was supported by European Commission's Seventh Framework Programme FLOWS under [grant number SSH-2010-2.1-2] and from the Estonian Ministry of Education and Research under [grant number PUT499].</t>
  </si>
  <si>
    <t>1461-6696</t>
  </si>
  <si>
    <t>1469-8307</t>
  </si>
  <si>
    <t>EUR SOC</t>
  </si>
  <si>
    <t>Eur. Soc.</t>
  </si>
  <si>
    <t>MAY</t>
  </si>
  <si>
    <t>SI</t>
  </si>
  <si>
    <t>10.1080/14616696.2016.1268703</t>
  </si>
  <si>
    <t>ES5KZ</t>
  </si>
  <si>
    <t>Green Accepted, Green Submitted</t>
  </si>
  <si>
    <t>WOS:000399579200006</t>
  </si>
  <si>
    <t>Roberts, K</t>
  </si>
  <si>
    <t>Roberts, Ken</t>
  </si>
  <si>
    <t>Post-Communist youth: is there a Central Asian pattern?</t>
  </si>
  <si>
    <t>CENTRAL ASIAN SURVEY</t>
  </si>
  <si>
    <t>education; labour markets; leisure; politics; youth</t>
  </si>
  <si>
    <t>INTERNAL MIGRATION; YOUNG-ADULTS; TRANSITIONS; SOVIET; EDUCATION; CAREERS; FAMILY; HOME</t>
  </si>
  <si>
    <t>This article argues that Central Asian youth share more commonalities than differences vis-a-vis young people in other ex-Communist countries. The common features include high rates of unemployment and under-employment, associated poverty and a propensity to become pendulum migrants. Meanwhile, as elsewhere, rates of participation in higher education have risen spectacularly in parts of Central Asia. Central Asia has been part of a global trend towards later marriages and lower rates of fertility, although the region's young people still tend to marry earlier and parent more children than in other parts of the ex-USSR. As elsewhere, Central Asian youth have lost most of the provisions for leisure activities formerly offered by state and Communist Party organizations. These have been replaced by relatively patchy provisions by NGOs, and commercial facilities that are beyond the means of most young people. The article argues that the most distinctive feature of youth in Central Asia is citizenship in newly independent states with no prior history of statehood, hence their difficulties in achieving a collective identity. This has created a metaphorical market place in identities. What young people share with youth throughout East-Central Europe and Eurasia is a dominant personal aspiration; namely, to join their countries' new middle classes.</t>
  </si>
  <si>
    <t>[Roberts, Ken] Univ Liverpool, Sch Sociol &amp; Social Policy, Liverpool, Merseyside, England</t>
  </si>
  <si>
    <t>University of Liverpool</t>
  </si>
  <si>
    <t>Roberts, K (corresponding author), Univ Liverpool, Sch Sociol &amp; Social Policy, Liverpool, Merseyside, England.</t>
  </si>
  <si>
    <t>bert@liverpool.ac.uk</t>
  </si>
  <si>
    <t>0263-4937</t>
  </si>
  <si>
    <t>1465-3354</t>
  </si>
  <si>
    <t>CENT ASIAN SURV</t>
  </si>
  <si>
    <t>Cent. Asian Surv.</t>
  </si>
  <si>
    <t>10.1080/02634937.2010.535315</t>
  </si>
  <si>
    <t>Area Studies</t>
  </si>
  <si>
    <t>V58FU</t>
  </si>
  <si>
    <t>WOS:000210682100011</t>
  </si>
  <si>
    <t>Shorrocks, R</t>
  </si>
  <si>
    <t>Shorrocks, Rosalind</t>
  </si>
  <si>
    <t>A Feminist Generation? Cohort Change in Gender-Role Attitudes and the Second-Wave Feminist Movement</t>
  </si>
  <si>
    <t>INTERNATIONAL JOURNAL OF PUBLIC OPINION RESEARCH</t>
  </si>
  <si>
    <t>WOMENS EMPLOYMENT; PARTICIPATION; IDEOLOGY; EGALITARIANISM; BELIEFS; BRITAIN; CONTEXT; SUPPORT; PERIOD; LABOR</t>
  </si>
  <si>
    <t>This article tests novel hypotheses regarding cohort trends in gender-role attitudes in European countries. The second-wave feminist movement in Western and Southern Europe is found to be an important socialization experience leading the generation who came of age during this period to be unusually feminist given their low levels of education, female labor force participation, and secularism compared with younger cohorts. The feminist movement was especially influential for attitudes toward the trade-off between women's employment and family life. The feminist generation is not found in Eastern Europe, which did not experience the same second-wave feminist movement and its subsequent diversification and backlash. In addition, cohort change tends to be stronger for women, widening the gender gap in gender-egalitarianism across cohorts.</t>
  </si>
  <si>
    <t>[Shorrocks, Rosalind] Univ Oxford, Trinity Coll, Dept Sociol, Oxford, England</t>
  </si>
  <si>
    <t>University of Oxford</t>
  </si>
  <si>
    <t>Shorrocks, R (corresponding author), Trinity Coll, Dept Sociol, Broad St, Oxford OX1 3BH, England.</t>
  </si>
  <si>
    <t>rosalind.shorrocks@trinity.ox.ac.uk</t>
  </si>
  <si>
    <t>Shorrocks, Rosalind/S-8467-2019</t>
  </si>
  <si>
    <t>Shorrocks, Rosalind/0000-0002-3124-4214</t>
  </si>
  <si>
    <t>Economic and Social Research Council [1369311] Funding Source: researchfish</t>
  </si>
  <si>
    <t>Economic and Social Research Council(UK Research &amp; Innovation (UKRI)Economic &amp; Social Research Council (ESRC))</t>
  </si>
  <si>
    <t>OXFORD UNIV PRESS</t>
  </si>
  <si>
    <t>GREAT CLARENDON ST, OXFORD OX2 6DP, ENGLAND</t>
  </si>
  <si>
    <t>0954-2892</t>
  </si>
  <si>
    <t>1471-6909</t>
  </si>
  <si>
    <t>INT J PUBLIC OPIN R</t>
  </si>
  <si>
    <t>Int. J. Public Opin. Res.</t>
  </si>
  <si>
    <t>10.1093/ijpor/edw028</t>
  </si>
  <si>
    <t>Communication; Political Science</t>
  </si>
  <si>
    <t>Communication; Government &amp; Law</t>
  </si>
  <si>
    <t>FY9MM</t>
  </si>
  <si>
    <t>Green Submitted</t>
  </si>
  <si>
    <t>WOS:000427190600006</t>
  </si>
  <si>
    <t>Hilgeman, C; Butts, CT</t>
  </si>
  <si>
    <t>Hilgeman, Christin; Butts, Carter T.</t>
  </si>
  <si>
    <t>Women's employment and fertility: A welfare regime paradox</t>
  </si>
  <si>
    <t>SOCIAL SCIENCE RESEARCH</t>
  </si>
  <si>
    <t>Fertility; Women's employment; Welfare states; Child care</t>
  </si>
  <si>
    <t>GENDER; FAMILY; POLICIES; OPPORTUNITIES; EMERGENCE; EUROPE; CARE</t>
  </si>
  <si>
    <t>In this article we methodologically assess the paradox posited by other researchers of fertility: namely, why fertility is so much lower in the familialistic countries of Southern and Eastern Europe. We examine the relationship between individual attributes, aggregate female labor force participation, child care enrollment, family leave, and individual fertility in 20 developed countries using a hierarchical Bayesian model. Our results indicate that women's full-time employment and country-level employment rates decrease expected fertility in contrast to recent research which shows a reversal in the negative association between total fertility rates and female labor force participation during the 1980s. However, the positive association between child care enrollment and fertility indicates that child care services might mitigate some of the decline in fertility, possibly by reducing labor force exit among women with young children. Published by Elsevier Inc.</t>
  </si>
  <si>
    <t>[Hilgeman, Christin] US Bur Census, Washington, DC 20233 USA; [Butts, Carter T.] Univ Calif Irvine, Dept Sociol, Irvine, CA USA; [Butts, Carter T.] Univ Calif Irvine, Inst Math Behav Sci, Irvine, CA USA</t>
  </si>
  <si>
    <t>University of California System; University of California Irvine; University of California System; University of California Irvine</t>
  </si>
  <si>
    <t>Hilgeman, C (corresponding author), US Bur Census, 4600 Silver Hill Rd, Washington, DC 20233 USA.</t>
  </si>
  <si>
    <t>christinhilgeman@gmail.com</t>
  </si>
  <si>
    <t>ACADEMIC PRESS INC ELSEVIER SCIENCE</t>
  </si>
  <si>
    <t>SAN DIEGO</t>
  </si>
  <si>
    <t>525 B ST, STE 1900, SAN DIEGO, CA 92101-4495 USA</t>
  </si>
  <si>
    <t>0049-089X</t>
  </si>
  <si>
    <t>1096-0317</t>
  </si>
  <si>
    <t>SOC SCI RES</t>
  </si>
  <si>
    <t>Soc. Sci. Res.</t>
  </si>
  <si>
    <t>10.1016/j.ssresearch.2008.08.005</t>
  </si>
  <si>
    <t>399YN</t>
  </si>
  <si>
    <t>WOS:000262835300008</t>
  </si>
  <si>
    <t>Pantea, MC</t>
  </si>
  <si>
    <t>Pantea, Maria-Carmen</t>
  </si>
  <si>
    <t>Understanding non-participation: perceived barriers in cross-border volunteering among Romanian youth</t>
  </si>
  <si>
    <t>INTERNATIONAL JOURNAL OF ADOLESCENCE AND YOUTH</t>
  </si>
  <si>
    <t>cross-border volunteering; European Voluntary Service; non-volunteers; youth; communism; Eastern Europe; Romania</t>
  </si>
  <si>
    <t>Previous research asked why people do volunteer, but rarely asked what makes them not to. When indeed this happened, in Eastern Europe answers were rather conventional attributions to the communist system. This paper revisits this statement by looking at the perceived present-day constraints likely to be responsible for young people's low rate of cross-border volunteering in a transition country. In doing so, it relies on qualitative research with young people having different experiences of volunteering (including non-volunteers) and with representatives of non-profit organisations from Romania. The paper argues that contemporary processes (including, but not limited to the drive for consumerism, migration, low generalised trust and the weak volunteering infrastructure) are likely to pose barriers. The results have implications for future research on youth in the region for policy development and practice.</t>
  </si>
  <si>
    <t>[Pantea, Maria-Carmen] Babes Bolyai Univ, Cluj Napoca, Romania</t>
  </si>
  <si>
    <t>Babes Bolyai University from Cluj</t>
  </si>
  <si>
    <t>Pantea, MC (corresponding author), Babes Bolyai Univ, Cluj Napoca, Romania.</t>
  </si>
  <si>
    <t>pantea@policy.hu</t>
  </si>
  <si>
    <t>Pantea, Maria-Carmen/K-2167-2015; Pantea, Maria-Carmen/AAW-7861-2020; Pantea, Maria-Carmen/ISU-8019-2023</t>
  </si>
  <si>
    <t>Pantea, Maria-Carmen/0000-0002-3818-8673;</t>
  </si>
  <si>
    <t>0267-3843</t>
  </si>
  <si>
    <t>2164-4527</t>
  </si>
  <si>
    <t>INT J ADOLESC YOUTH</t>
  </si>
  <si>
    <t>Int. J. Adolesc. Youth</t>
  </si>
  <si>
    <t>10.1080/02673843.2013.793205</t>
  </si>
  <si>
    <t>Psychology, Developmental</t>
  </si>
  <si>
    <t>VC9DI</t>
  </si>
  <si>
    <t>WOS:000435156100002</t>
  </si>
  <si>
    <t>Change and continuity in youth transitions in Eastern Europe: Lessons for Western sociology</t>
  </si>
  <si>
    <t>This paper argues that the evidence from research among young people in post-communist countries vindicates and should consolidate confidence in the Western sociology of youth's conventional transitions paradigm which seeks links between social origins, routes and destinations. Contrary to claims about postmodern fluidity, individualisation, and a blurring of traditional structural boundaries, the expected links between origins, routes and destinations have persisted throughout the transformation of the former communist countries. The relevant evidence also confirms the primacy of education-to-work and family/housing life stage transitions. Other aspects of young people's lives - their uses of leisure, levels and patterns of social and political participation, and socio-political attitudes, for example - become meaningful and explicable only when set in the context of the routes that individuals' lives have taken, and the stages that they have reached, vis-a-vis their school-to-work and family and housing transitions. The paper proceeds to argue that the exceptionally thorough changes that are still in process in East-Central Europe and the former USSR reveal with exceptional clarity the processes whereby young people's life chances are structured in ways that are not of the individuals' own making. It has been, and it remains, possible to observe how young adults learn from their own youth life stage transition experiences and, where applicable, use the assets that they acquire or retain, to advantage their own children thereby structuring the opportunities that confront all members of subsequent cohorts of young people. Finally, it is argued that the sociological approach being advocated is uniquely able to use the evidence from young people as a window through which to identify the impact of the ongoing macro-changes in former communist countries among different socio-demographic groups in the wider populations.</t>
  </si>
  <si>
    <t>Univ Liverpool, Liverpool L69 3BX, Merseyside, England</t>
  </si>
  <si>
    <t>Roberts, K (corresponding author), Univ Liverpool, Liverpool L69 3BX, Merseyside, England.</t>
  </si>
  <si>
    <t>10.1111/j.1467-954X.2003.00432.x</t>
  </si>
  <si>
    <t>755NY</t>
  </si>
  <si>
    <t>WOS:000187416700003</t>
  </si>
  <si>
    <t>Marks, GN</t>
  </si>
  <si>
    <t>Communist party membership in five former Soviet bloc countries, 1945-1989</t>
  </si>
  <si>
    <t>COMMUNIST AND POST-COMMUNIST STUDIES</t>
  </si>
  <si>
    <t>East European Communist Parties; membership of political parties; political participation; cross-national differences; changes over time</t>
  </si>
  <si>
    <t>SOCIAL COMPOSITION; CZECHOSLOVAKIA</t>
  </si>
  <si>
    <t>This study examines the social composition of the communist party in the Soviet Union and four East European countries during the post-war period. Two alternative explanations for joining the communist party are examined: the classical political participation model from Western political science and the party policy model. In Western countries, the people who join political parties tend to be male, older, married, highly educated and in higher status occupations. According to the party policies model, recruitment should reflect the party's policies, ideologies and intentions to promote particular social groups such as, workers, peasants, young people, women and those with proletarian backgrounds. The data analyzed are from nationally representative surveys from the Social Stratification in Eastern Europe after 1989 study. Stronger support was found for the political participation model. Generally, parental party membership, being male, married, highly educated and working in an administrative position influenced joining, whereas social background, a manual occupation, and political time period had little or no influence. Between-country differences in the process of joining were minor. There was little evidence that recruitment reflected the parties' ideologies or policies. (C) 2004 The Regents of the University of California. Published by Elsevier Ltd. All rights reserved.</t>
  </si>
  <si>
    <t>Univ Melbourne, Melbourne Inst Appl Econ &amp; Social Res, Parkville, Vic 3010, Australia</t>
  </si>
  <si>
    <t>University of Melbourne</t>
  </si>
  <si>
    <t>Marks, GN (corresponding author), Univ Melbourne, Melbourne Inst Appl Econ &amp; Social Res, Parkville, Vic 3010, Australia.</t>
  </si>
  <si>
    <t>g.marks@unimelb.edu.au</t>
  </si>
  <si>
    <t>Marks, Gary N./B-8611-2009</t>
  </si>
  <si>
    <t>Marks, Gary N./0000-0002-7380-5243</t>
  </si>
  <si>
    <t>0967-067X</t>
  </si>
  <si>
    <t>COMMUNIS POST-COMMUN</t>
  </si>
  <si>
    <t>Communist Post-Communist Stud.</t>
  </si>
  <si>
    <t>10.1016/j.postcomstud.2004.03.004</t>
  </si>
  <si>
    <t>829LC</t>
  </si>
  <si>
    <t>WOS:000222048800005</t>
  </si>
  <si>
    <t>Spéder, Z; Bartus, T</t>
  </si>
  <si>
    <t>Speder, Zsolt; Bartus, Tamas</t>
  </si>
  <si>
    <t>Educational Enrolment, Double-Status Positions and the Transition to Motherhood in Hungary</t>
  </si>
  <si>
    <t>EUROPEAN JOURNAL OF POPULATION</t>
  </si>
  <si>
    <t>Fertility; Transition to motherhood; Education; Educational expansion; Post-communist fertility</t>
  </si>
  <si>
    <t>LABOR-FORCE PARTICIPATION; FAMILY FORMATION; EASTERN-EUROPE; DEVELOPED-COUNTRIES; SOCIETAL TRANSITION; FERTILITY; IMPACT; CHILDBEARING; EMPLOYMENT; ADULTHOOD</t>
  </si>
  <si>
    <t>It is well known that participation in education is incompatible with the transition to motherhood. However, enrolment is overwhelmingly treated as a single status even though participation in education may be combined with employment-resulting in double-status positions, and the fertility implications of double-status positions are less clear-cut. Relying on normative and economic approaches, we develop original and competing hypotheses regarding the effect of double-status positions on the transition to motherhood. We also speculate on how the post-communist transition and institutional context might influence the hypothesised effects. The hypotheses are tested using event history data from the Hungarian Generations and Gender Survey. We employ event history methods, which take into account the potential endogeneity of employment and enrolment decisions. We find robust evidence that first birth rates are higher among women in double-status positions than among women who are merely enrolled, but that difference is smaller in younger cohorts than in older ones. We also find some evidence that first birth rates are lower in double-status positions than among women who are employed but not enrolled. Our findings suggest that the conflict between participation in education and motherhood is mitigated in double-status positions, especially among members of the oldest cohort. Since double status is prevalent in modern societies, but has different meanings in different contexts according to educational system and welfare state, we argue for future research on this issue.</t>
  </si>
  <si>
    <t>[Speder, Zsolt] Hungarian Demog Res Inst, Buday Laszlo Utca 1-3, H-1024 Budapest, Hungary; [Bartus, Tamas] Corvinus Univ Budapest, Fovam Ter 8, H-1093 Budapest, Hungary</t>
  </si>
  <si>
    <t>Corvinus University Budapest</t>
  </si>
  <si>
    <t>Spéder, Z (corresponding author), Hungarian Demog Res Inst, Buday Laszlo Utca 1-3, H-1024 Budapest, Hungary.</t>
  </si>
  <si>
    <t>speder@demografia.hu</t>
  </si>
  <si>
    <t>Bartus, Tamás/AAW-3994-2021; Bartus, Tamás/F-5547-2012</t>
  </si>
  <si>
    <t>Bartus, Tamás/0000-0002-8356-9408; Speder, Zsolt/0000-0002-0480-5944</t>
  </si>
  <si>
    <t>grant Mapping Family Transitions: Causes, Consequences, Complexities, and Context'' of the Hungarian Science and Research Foundation (OTKA) [K 109397]; Janos Bolyai Scholarship of the Hungarian Academy of Sciences</t>
  </si>
  <si>
    <t>grant Mapping Family Transitions: Causes, Consequences, Complexities, and Context'' of the Hungarian Science and Research Foundation (OTKA)(Orszagos Tudomanyos Kutatasi Alapprogramok (OTKA)); Janos Bolyai Scholarship of the Hungarian Academy of Sciences(Hungarian Academy of Sciences)</t>
  </si>
  <si>
    <t>We would like to thank the anonymous referees for helpful comments and suggestions. The research was supported by the grant Mapping Family Transitions: Causes, Consequences, Complexities, and Context'' (No. K 109397) of the Hungarian Science and Research Foundation (OTKA). Bartus also received financial support from the Janos Bolyai Scholarship of the Hungarian Academy of Sciences.</t>
  </si>
  <si>
    <t>1572-9885</t>
  </si>
  <si>
    <t>Eur. J. Popul.</t>
  </si>
  <si>
    <t>10.1007/s10680-016-9394-0</t>
  </si>
  <si>
    <t>EM0IN</t>
  </si>
  <si>
    <t>Green Published</t>
  </si>
  <si>
    <t>WOS:000395002100003</t>
  </si>
  <si>
    <t>Greskovits, B</t>
  </si>
  <si>
    <t>Greskovits, Bela</t>
  </si>
  <si>
    <t>The Hollowing and Backsliding of Democracy in East Central Europe</t>
  </si>
  <si>
    <t>GLOBAL POLICY</t>
  </si>
  <si>
    <t>The essay identifies two main dangers to East Central Europe's young democracies: 'hollowing,' or declining popular involvement in democracy, and 'backsliding,' or destabilization and reverting to semi-authoritarian practices. It traces the malaise of some but not all postsocialist democracies to varied combinations of hollowing and backsliding. The main finding is an intricate pattern: in some cases the two syndromes coincide, in others they do not. There is also significant cross-country variation in the gravity of syndromes. The region's pure neoliberal capitalist regimes are likelier to undermine popular political participation than those, which try to balance marketization with relatively generous social protection for its losers. At the same time, the article finds that while the hollowing of democracy before the global financial crisis has not necessarily been a curse, the massive participation of citizenry prior to the crisis has not been a generalized blessing from the viewpoint of democracy's resilience. This is substantiated by a comparative case study of Hungary and Latvia with lessons for activists of democracy promotion and civil society development.</t>
  </si>
  <si>
    <t>[Greskovits, Bela] Cent European Univ, Dept Int Relat &amp; European Studies, Budapest, Hungary; [Greskovits, Bela] Cent European Univ, Dept Polit Sci, Budapest, Hungary</t>
  </si>
  <si>
    <t>Central European University; Central European University</t>
  </si>
  <si>
    <t>Greskovits, B (corresponding author), Cent European Univ, Dept Int Relat &amp; European Studies, Budapest, Hungary.</t>
  </si>
  <si>
    <t>WILEY</t>
  </si>
  <si>
    <t>HOBOKEN</t>
  </si>
  <si>
    <t>111 RIVER ST, HOBOKEN 07030-5774, NJ USA</t>
  </si>
  <si>
    <t>1758-5880</t>
  </si>
  <si>
    <t>1758-5899</t>
  </si>
  <si>
    <t>GLOB POLICY</t>
  </si>
  <si>
    <t>Glob. Policy</t>
  </si>
  <si>
    <t>10.1111/1758-5899.12225</t>
  </si>
  <si>
    <t>CL3SY</t>
  </si>
  <si>
    <t>WOS:000356872100005</t>
  </si>
  <si>
    <t>Plichtová, J</t>
  </si>
  <si>
    <t>Active citizenship in social and psychological contexts</t>
  </si>
  <si>
    <t>Czech</t>
  </si>
  <si>
    <t>liberalism and communitarism; passive and active citizenship; participation; education to citizenship</t>
  </si>
  <si>
    <t>CIVIL-SOCIETY</t>
  </si>
  <si>
    <t>On the background of the dispute of liberalism and communitarism, the Study formulates the basic sociological and social psychological questions connected with realization of individual freedom in the civic, political, and social sense. both in the context of contemporary western post-materialistic Culture and in the context of post-communist society. It introduces problerns of active participation and active citizenship as important factor in solving the topical societal problems, respectively. The question is asked, if the contemporary Youth, not influenced by the past regime, is prepared sufficiently to the role of an active citizen. Referring to empirical studies the author states that although the Young generation disposes of sufficient knowledge, its relation to politics is rather reserved. It is assumed that the only rational strategy consists in such a socialization that Would support and develop abilities and competences of children and Youth enabling them to solve and to participate on solving the societal problems. For inspiration, the overview of educational and participative projects that are being conducted both in western and in Central and Eastern Europe is mentioned.</t>
  </si>
  <si>
    <t>FiF UK, Katedra Psychol, Bratislava 81102, Slovakia</t>
  </si>
  <si>
    <t>Comenius University Bratislava</t>
  </si>
  <si>
    <t>FiF UK, Katedra Psychol, Gondova 2, Bratislava 81102, Slovakia.</t>
  </si>
  <si>
    <t>Plichtova, Jana/O-2860-2019</t>
  </si>
  <si>
    <t>Plichtova, Jana/0000-0003-0835-8309</t>
  </si>
  <si>
    <t>812YK</t>
  </si>
  <si>
    <t>WOS:000220874600005</t>
  </si>
  <si>
    <t>Menkshi, E; Braholli, E; Çobani, S; Shehu, D</t>
  </si>
  <si>
    <t>Menkshi, Edlira; Braholli, Ermiona; Cobani, Silvja; Shehu, Diana</t>
  </si>
  <si>
    <t>ASSESSING YOUTH ENGAGEMENT IN THE PRESERVATION AND PROMOTION OF CULTURE HERITAGE: A CASE STUDY IN KORCA CITY, ALBANIA</t>
  </si>
  <si>
    <t>QUAESTIONES GEOGRAPHICAE</t>
  </si>
  <si>
    <t>Korca - Albania; youth; cultural heritage; engagement; preservation; promotion</t>
  </si>
  <si>
    <t>The engagement of young people is already considered essential for preservation and promotion of culture heritage. United Nations Educational, Scientific and Cultural Organisation (UNESCO), the European Commission, national governments and numerous organisations have undertaken a series of initiatives and projects that are aimed at engaging young people in the preservation and promotion of cultural values from the international level to the local ones. The aim of this study is to identify and analyse the role of youth in cultural heritage preservation and promotion in a local area, after considering the importance of their engagement. The research has been conducted on the basis of quantitative and qualitative data, which has been collected from primary and secondary sources. A survey is conducted in a local urban area (the city of Korca) that is rich in cultural heritage. This city is located in the south-eastern part of Albania. The data gathered through the questionnaire was later coded and analysed using SPSS v. 20 software. Based on the results of the research, the engagement of youth, especially students, in maintenance of archaeological sites, museums and libraries, training culture programs, guide walk tourist itineraries and participation in local heritage projects, enhance not only their awareness concerning heritage values, but also contributes towards their preservation and promotion. It is observed from the survey that the level of awareness of young people interviewed is higher among those who have been engaged in projects and cultural activities for preservation and promotion of heritage values. In terms of willingness expressed by young people, it is important to emphasise the role that education system, youth and heritage organisations and national and local government ought to play in encouraging the initiatives that involve more young people in heritage activities and projects.</t>
  </si>
  <si>
    <t>[Menkshi, Edlira; Braholli, Ermiona] Univ Fan S Noli, Dept Hist &amp; Geog, Korce, Albania; [Cobani, Silvja] Univ Fan S Noli, Dept Maths &amp; Phys, Korce, Albania; [Shehu, Diana] Agr Univ Tirana, Dept Rural Tourism Management, Tirana, Albania</t>
  </si>
  <si>
    <t>Menkshi, E (corresponding author), Univ Fan S Noli, Dept Hist &amp; Geog, Korce, Albania.</t>
  </si>
  <si>
    <t>eda_ndreko@yahoo.com</t>
  </si>
  <si>
    <t>Cobani, Silvja/0000-0001-7356-0576; Braholli, Ermiona/0000-0001-6666-9362</t>
  </si>
  <si>
    <t>SCIENDO</t>
  </si>
  <si>
    <t>WARSAW</t>
  </si>
  <si>
    <t>BOGUMILA ZUGA 32A, WARSAW, MAZOVIA, POLAND</t>
  </si>
  <si>
    <t>0137-477X</t>
  </si>
  <si>
    <t>2081-6383</t>
  </si>
  <si>
    <t>QUAEST GEOGR</t>
  </si>
  <si>
    <t>Quaest. Geogr.</t>
  </si>
  <si>
    <t>10.2478/quageo-2021-0009</t>
  </si>
  <si>
    <t>Geography</t>
  </si>
  <si>
    <t>SM7EW</t>
  </si>
  <si>
    <t>gold, Green Published</t>
  </si>
  <si>
    <t>WOS:000657764900009</t>
  </si>
  <si>
    <t>Trbus, M; Zecevic, I; Wright, LHV</t>
  </si>
  <si>
    <t>Trbus, Marina; Zecevic, Ivana; Wright, Laura Helen Virginia</t>
  </si>
  <si>
    <t>Perspectives of children and young people from Croatia and Bosnia and Herzegovina on their role in challenging perceived social and gender norms impacting school related gender-based violence</t>
  </si>
  <si>
    <t>CHILDREN AND YOUTH SERVICES REVIEW</t>
  </si>
  <si>
    <t>Children's perspectives; Violence; Child protection; Participatory methods; Social norms; School</t>
  </si>
  <si>
    <t>PARTICIPATION; PREVALENCE; PREDICTORS</t>
  </si>
  <si>
    <t>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1992).This article provides an overview of the overarching concept, methodology, and findings of the study with a particular focus on Croatia and Bosnia and Herzegovina.Findings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violence.Strategies for prevention, support services and social change, especially for vulnerable children and young people, were identified for further implementation and follow-up research.</t>
  </si>
  <si>
    <t>[Trbus, Marina] Univ Zagreb, Fac Educ &amp; Rehabil Sci, Rugvicka 5, Zagreb 10000, Croatia; [Wright, Laura Helen Virginia] Int Inst Child Rights &amp; Dev, Victoria, BC, Canada; [Wright, Laura Helen Virginia] Univ Edinburgh, Edinburgh, Scotland; [Zecevic, Ivana] Univ Banja Luka, Banja Luka, Bosnia &amp; Herceg</t>
  </si>
  <si>
    <t>University of Zagreb; University of Edinburgh; University of Banja Luka (UNIBL)</t>
  </si>
  <si>
    <t>Trbus, M (corresponding author), Univ Zagreb, Fac Educ &amp; Rehabil Sci, Rugvicka 5, Zagreb 10000, Croatia.</t>
  </si>
  <si>
    <t>mtrbus@gmail.com; ivana.zecevic@ff.unibl.org; laura.wright@ed.ac.uk</t>
  </si>
  <si>
    <t>Austrian Development Agency; Oak Foundation; Terre des Hommes</t>
  </si>
  <si>
    <t>The research has been produced in the Child Protection Hub project framework, supported by the Austrian Development Agency, Oak Foundation and Terre des Hommes. The research does not necessarily reflect the views of the donors.</t>
  </si>
  <si>
    <t>PERGAMON-ELSEVIER SCIENCE LTD</t>
  </si>
  <si>
    <t>THE BOULEVARD, LANGFORD LANE, KIDLINGTON, OXFORD OX5 1GB, ENGLAND</t>
  </si>
  <si>
    <t>0190-7409</t>
  </si>
  <si>
    <t>1873-7765</t>
  </si>
  <si>
    <t>CHILD YOUTH SERV REV</t>
  </si>
  <si>
    <t>Child. Youth Serv. Rev.</t>
  </si>
  <si>
    <t>10.1016/j.childyouth.2023.107000</t>
  </si>
  <si>
    <t>JUN 2023</t>
  </si>
  <si>
    <t>Family Studies; Social Work</t>
  </si>
  <si>
    <t>K3ET3</t>
  </si>
  <si>
    <t>WOS:001015310100001</t>
  </si>
  <si>
    <t>Glass, CM</t>
  </si>
  <si>
    <t>Glass, Christy M.</t>
  </si>
  <si>
    <t>Gender and Work during Transition Job Loss in Bulgaria, Hungary, Poland, and Russia</t>
  </si>
  <si>
    <t>EAST EUROPEAN POLITICS AND SOCIETIES</t>
  </si>
  <si>
    <t>gender; work; job loss; transition</t>
  </si>
  <si>
    <t>MARKET TRANSITION; INCOME INEQUALITY; DISCRIMINATION; UNEMPLOYMENT; EMPLOYMENT; CHINA</t>
  </si>
  <si>
    <t>Did gender affect access to jobs during the transition from state socialism to market capitalism in Eastern Europe and Russia? Using cross-national survey data from 1993 and 2000, this analysis tests several competing hypotheses regarding labor force participation during periods of economic restructuring and recession. In 1993, women, those with service sector experience, and those with high levels of education enjoyed a degree of protection from job loss. By 2000, however, sizeable and significant penalties existed for many women, particularly those with young children. These findings are consistent with the short-term predictions of segmentation theory, which center on differences between men and women's ability to hold onto jobs during periods of economic restructuring. As economies restructured and recovered from major economic losses, women became increasingly vulnerable in the nascent capitalist labor markets.</t>
  </si>
  <si>
    <t>Utah State Univ, Dept Sociol Social Work &amp; Anthropol, Logan, UT 84322 USA</t>
  </si>
  <si>
    <t>Utah System of Higher Education; Utah State University</t>
  </si>
  <si>
    <t>Glass, CM (corresponding author), Utah State Univ, Dept Sociol Social Work &amp; Anthropol, 0730 Old Main Hill, Logan, UT 84322 USA.</t>
  </si>
  <si>
    <t>christy.glass@usu.edu</t>
  </si>
  <si>
    <t>SAGE PUBLICATIONS INC</t>
  </si>
  <si>
    <t>THOUSAND OAKS</t>
  </si>
  <si>
    <t>2455 TELLER RD, THOUSAND OAKS, CA 91320 USA</t>
  </si>
  <si>
    <t>0888-3254</t>
  </si>
  <si>
    <t>1533-8371</t>
  </si>
  <si>
    <t>E EUR POLIT SOC</t>
  </si>
  <si>
    <t>East Eur. Polit. Soc.</t>
  </si>
  <si>
    <t>10.1177/0888325408316530</t>
  </si>
  <si>
    <t>Area Studies; Political Science</t>
  </si>
  <si>
    <t>Area Studies; Government &amp; Law</t>
  </si>
  <si>
    <t>378MY</t>
  </si>
  <si>
    <t>WOS:000261326500003</t>
  </si>
  <si>
    <t>Pemberton, S; Scullion, L</t>
  </si>
  <si>
    <t>Pemberton, Simon; Scullion, Lisa</t>
  </si>
  <si>
    <t>The Policies and Politics of Managed Migration: Exploring Mature Labour Migration from Central and Eastern Europe into the UK</t>
  </si>
  <si>
    <t>JOURNAL OF ETHNIC AND MIGRATION STUDIES</t>
  </si>
  <si>
    <t>Mature CEE Migrants; Structure; Agency; Managed Migration; Conceptual Implications</t>
  </si>
  <si>
    <t>RECENT POLISH MIGRANTS; SOCIAL NETWORKS; OLDER MIGRANTS; RETIREMENT; LONDON; EXPERIENCES; CITIZENSHIP; ENGLAND; WORKERS; UNION</t>
  </si>
  <si>
    <t>Whilst studies have already focused on the inflow of labour migrants from Central and Eastern European (CEE) countries to the UK, most have centred on the experiences of younger migrants. Less attention has been paid to the motivations, experiences and policy impacts of mature' CEE labour migrants. This paper draws on a recent study in North-West England to highlight how structural factors and individual agency intersect in different ways for such groups. In particular, the analysis provides new insights into mature migrants' motivations, aspirations and expectations on decisions to come to or remain in the UK and how such issues inter-relate with new policies and politics of managed migration' and contemporary processes of welfare reform and labour-market participation.</t>
  </si>
  <si>
    <t>[Pemberton, Simon] Univ Birmingham, Sch Geog Earth &amp; Environm Sci, Birmingham B15 2TT, W Midlands, England; [Scullion, Lisa] Univ Salford, Fac Sci Engn &amp; Environm, Salford Housing &amp; Urban Studies Unit, Salford M5 4WT, Lancs, England</t>
  </si>
  <si>
    <t>University of Birmingham; University of Salford</t>
  </si>
  <si>
    <t>Pemberton, S (corresponding author), Univ Birmingham, Sch Geog Earth &amp; Environm Sci, Birmingham B15 2TT, W Midlands, England.</t>
  </si>
  <si>
    <t>s.pemberton@bham.ac.uk; l.scullion@salford.ac.uk</t>
  </si>
  <si>
    <t>4 PARK SQUARE, MILTON PARK, ABINGDON OX14 4RN, OXFORDSHIRE, ENGLAND</t>
  </si>
  <si>
    <t>1369-183X</t>
  </si>
  <si>
    <t>J ETHN MIGR STUD</t>
  </si>
  <si>
    <t>J. Ethn. Migr. Stud.</t>
  </si>
  <si>
    <t>MAR 1</t>
  </si>
  <si>
    <t>10.1080/1369183X.2013.733863</t>
  </si>
  <si>
    <t>Demography; Ethnic Studies</t>
  </si>
  <si>
    <t>083GX</t>
  </si>
  <si>
    <t>WOS:000314452300007</t>
  </si>
  <si>
    <t>Dobbins, M; Horváth, B; Labanino, RP</t>
  </si>
  <si>
    <t>Dobbins, Michael; Horvath, Brigitte; Labanino, Rafael Pablo</t>
  </si>
  <si>
    <t>Are post-communist interest organizations learning to lobby? Exploring the coming-of-age of Central and Eastern European interest groups</t>
  </si>
  <si>
    <t>DEMOCRATIZATION</t>
  </si>
  <si>
    <t>Central and Eastern Europe; interest groups; professionalization; interest intermediation; civil society</t>
  </si>
  <si>
    <t>ORGANIZED INTERESTS; BUSINESS INTERESTS; STATE; DEMOCRACIES; GOVERNANCE; POLITICS; HUNGARY; ACCESS; PROFESSIONALIZATION; PARTICIPATION</t>
  </si>
  <si>
    <t>Countless scholars have explored the emergence, stability and transformation of interest intermediation structures in western democracies and beyond [Jahn, Changing of the Guard; Schmitter, Corporatism is Dead!; Siaroff, Corporatism in 24 Industrial Democracies.]. In this article we take a new avenue by exploring the micro-level impact of (quasi-)representation monopolies and high or low access on organized interests, namely at the level of groups themselves. Looking at Central and Eastern European organizations, we assess how the inclusion within or exclusion from frequent interactions with the state impacts the internal development of organized interests? Do excluded groups seek to professionalize their operations to increase their chances of eventually accessing policy-makers? Do they expand ties with other groups to increase their joint political clout? Or do they flee the national political arena and focus more on regional- or European-level activities? Based on a survey of Central and Eastern European organized interests, the analysis reveals that political inclusion indeed strongly enhances organizational development and intergroup cooperation. Yet, we also show that even occasional political participation boosts the lobbying capacities of organizations, in particular younger, mainly civic organizations. Altogether, the data shed positive light on the responsiveness of interest organizations operating in a region previously often overlooked in interest group research.</t>
  </si>
  <si>
    <t>[Dobbins, Michael; Horvath, Brigitte; Labanino, Rafael Pablo] Univ Konstanz, Dept Polit &amp; Publ Adm, Constance, Germany</t>
  </si>
  <si>
    <t>University of Konstanz</t>
  </si>
  <si>
    <t>Dobbins, M (corresponding author), Univ Konstanz, Dept Polit &amp; Publ Adm, Constance, Germany.</t>
  </si>
  <si>
    <t>michael.dobbins@uni-konstanz.de</t>
  </si>
  <si>
    <t>Labanino, Rafael Pablo/ABA-7267-2020</t>
  </si>
  <si>
    <t>Labanino, Rafael Pablo/0000-0001-5518-0748; Horvathova, Brigitte/0000-0002-2611-5303</t>
  </si>
  <si>
    <t>Deutsche Forschungsgemeinschaft [DO 1590/3-1]</t>
  </si>
  <si>
    <t>Deutsche Forschungsgemeinschaft(German Research Foundation (DFG))</t>
  </si>
  <si>
    <t>This work was supported by Deutsche Forschungsgemeinschaft [grant number DO 1590/3-1].</t>
  </si>
  <si>
    <t>1351-0347</t>
  </si>
  <si>
    <t>1743-890X</t>
  </si>
  <si>
    <t>Democratization</t>
  </si>
  <si>
    <t>OCT 3</t>
  </si>
  <si>
    <t>10.1080/13510347.2022.2046558</t>
  </si>
  <si>
    <t>MAY 2022</t>
  </si>
  <si>
    <t>5U7SJ</t>
  </si>
  <si>
    <t>WOS:000793047300001</t>
  </si>
  <si>
    <t>Burean, T</t>
  </si>
  <si>
    <t>Burean, Toma</t>
  </si>
  <si>
    <t>DEMOCRATS ON THE STREETS. DRIVERS OF STUDENT PROTEST PARTICIPATION IN ROMANIA</t>
  </si>
  <si>
    <t>PARTECIPAZIONE E CONFLITTO</t>
  </si>
  <si>
    <t>Students mobilisation; value change; democratic transition; Eastern Europe; Romania</t>
  </si>
  <si>
    <t>POLITICAL-PARTICIPATION; SOCIAL MEDIA; ONLINE</t>
  </si>
  <si>
    <t>Since 2011, protests in post-communist Romania have changed their goals. Protesters claim to guard fundamental values of democracy such as the rule of law and fair representation and to rise against institutions crippled by corruption. In similar fashion to the 1989 revolution and the early 1990s protests, students have assumed an active role in these events. They took to the streets in Bucharest, Cluj, Iasi and Timisoara, the country's four largest cities, and elsewhere. Over the same period, social media has proven essential for the gathering of information, for coordinating collective action and expressing the young protesters' identity. Yet recent research (Badescu and Sum 2018) canvasses a gloomy picture of Romanian youth, said to have an eroded democratic profile. This situation is not unique. In Hungary, age and the display of authoritarian attitudes are inversely related, unlike in Poland (Fesnic 2015). Eastern Europeans might have finally rejected the remnants of the previous regime, yet the new generation is eager to embrace values that are not necessarily democratic. Value change trends bring out new interpretations to the way the transition to democracy unfolds in Eastern Europe. This paper addresses this contrast by discovering the combination of attitudes that drives youth to protest. With the help of a student survey conducted in 2017, it is shown that protest engagement is positively linked to the pro-democratic and diversity-embracing attitudes of students.</t>
  </si>
  <si>
    <t>[Burean, Toma] Univ Babes Bolyai, Coll Polit Sci Publ Adm &amp; Commun, Minerilor 85, Cluj Napoca 400409, Romania; [Burean, Toma] Univ Babes Bolyai, Polit Sci Dept, Cluj Napoca, Romania</t>
  </si>
  <si>
    <t>Babes Bolyai University from Cluj; Babes Bolyai University from Cluj</t>
  </si>
  <si>
    <t>Burean, T (corresponding author), Univ Babes Bolyai, Coll Polit Sci Publ Adm &amp; Commun, Minerilor 85, Cluj Napoca 400409, Romania.;Burean, T (corresponding author), Univ Babes Bolyai, Polit Sci Dept, Cluj Napoca, Romania.</t>
  </si>
  <si>
    <t>burean@fspac.ro</t>
  </si>
  <si>
    <t>Burean, Toma/GRO-6445-2022</t>
  </si>
  <si>
    <t>COORDINAMENTO SIBA</t>
  </si>
  <si>
    <t>LECCE LE</t>
  </si>
  <si>
    <t>VIA VALESIO, LECCE LE, 73100, ITALY</t>
  </si>
  <si>
    <t>1972-7623</t>
  </si>
  <si>
    <t>2035-6609</t>
  </si>
  <si>
    <t>PARTECIP CONFL</t>
  </si>
  <si>
    <t>Partecip. Confl.</t>
  </si>
  <si>
    <t>10.1285/i20356609v12i1p22</t>
  </si>
  <si>
    <t>IF8OW</t>
  </si>
  <si>
    <t>WOS:000473353800002</t>
  </si>
  <si>
    <t>Chankseliani, M</t>
  </si>
  <si>
    <t>Chankseliani, Maia</t>
  </si>
  <si>
    <t>Escaping Homelands with Limited Employment and Tertiary Education Opportunities: Outbound Student Mobility from Post-Soviet Countries</t>
  </si>
  <si>
    <t>POPULATION SPACE AND PLACE</t>
  </si>
  <si>
    <t>international student mobility; post-Soviet; migration studies; comparative education; world-systems theory</t>
  </si>
  <si>
    <t>INTERNATIONAL HIGHER-EDUCATION; EAST-CENTRAL-EUROPE; BRAIN-DRAIN; MIGRATION; DETERMINANTS; GEOGRAPHIES; GLOBALIZATION; POLICY; STATES; FLOWS</t>
  </si>
  <si>
    <t>Despite the phenomenal growth in the numbers of international students, research focusing on mobile students from post-Soviet countries is still extremely scarce. This paper offers an empirical investigation and theorisation of student mobility from post-Soviet countries to contribute to the growing body of research on the topic of international student mobility that so far has largely focused on English-speaking destination countries. Using secondary numeric data, I provide a snapshot of undergraduate student mobility differentials and examine whether particular characteristics of student home countries are associated with the proportion of their students studying abroad. The two variables of interest are the tertiary enrolments and the labour force participation of young people. The results show that countries with lower tertiary enrolments and lower labour force participation rates are more likely to have higher proportions of students studying abroad, when controlling for the population size and the GDP per capita. The regression model explains 77% of the variation in the outcome. The paper also examines the most popular destinations for students in order to show that their choices of destination countries seem to be somewhat limited and mainly revolve around countries within the region. I place the results in the context of scholarship on international student mobility and world-systems theory to discuss the implications for individual states and individual students. Copyright (C) 2015 John Wiley &amp; Sons, Ltd.</t>
  </si>
  <si>
    <t>[Chankseliani, Maia] Univ Oxford, Dept Educ, 15 Norham Gardens, Oxford OX2 6PY, England; [Chankseliani, Maia] Univ Oxford, St Hildas Coll, 15 Norham Gardens, Oxford OX2 6PY, England</t>
  </si>
  <si>
    <t>University of Oxford; University of Oxford</t>
  </si>
  <si>
    <t>Chankseliani, M (corresponding author), Univ Oxford, Dept Educ, 15 Norham Gardens, Oxford OX2 6PY, England.;Chankseliani, M (corresponding author), Univ Oxford, St Hildas Coll, 15 Norham Gardens, Oxford OX2 6PY, England.</t>
  </si>
  <si>
    <t>maia.chankseliani@education.ox.ac.uk</t>
  </si>
  <si>
    <t>Chankseliani, Maia/AAP-6441-2020</t>
  </si>
  <si>
    <t>Chankseliani, Maia/0000-0003-0910-3287</t>
  </si>
  <si>
    <t>1544-8444</t>
  </si>
  <si>
    <t>1544-8452</t>
  </si>
  <si>
    <t>POPUL SPACE PLACE</t>
  </si>
  <si>
    <t>Popul. Space Place.</t>
  </si>
  <si>
    <t>APR</t>
  </si>
  <si>
    <t>10.1002/psp.1932</t>
  </si>
  <si>
    <t>Demography; Geography</t>
  </si>
  <si>
    <t>DI9DM</t>
  </si>
  <si>
    <t>Green Accepted</t>
  </si>
  <si>
    <t>WOS:000373801600007</t>
  </si>
  <si>
    <t>Lep, Z; Kirbis, A</t>
  </si>
  <si>
    <t>Lep, Zan; Kirbis, Andrej</t>
  </si>
  <si>
    <t>Political orientation in youth beyond the left-right divide: testing a three-factor model of political orientation and its relatedness to personal values</t>
  </si>
  <si>
    <t>JOURNAL OF YOUTH STUDIES</t>
  </si>
  <si>
    <t>political orientation; political landscape dimensionality; personal values; youth; emerging adults</t>
  </si>
  <si>
    <t>PSYCHOLOGICAL BASES; PARTY SPACE; IDEOLOGY; IDENTIFICATION; PARTICIPATION; DEMOCRACY; EASTERN</t>
  </si>
  <si>
    <t>The utility of the left-right dimension of political orientation, including among youth, has been questioned recently. Moreover, a sizeable share of young voters in Slovenia has a hard time describing their political orientation. In present research we thus explored whether a multi-dimensional model of social, economic and international dimension, could be better suited for describing young people's political orientations. In addition, as values precede political stances, we explored the relatedness of personal values with proposed dimensions of political orientation and whether the predictive power of regression models containing control background variables could be improved by their inclusion. We used FES Youth Study Southeast Europe 2018/19 data of 1,015 14-29-year-old Slovenians. The three dimensions exhibited good fit to the data and were relatively independent of the left-right placements, offering valuable additional insight into political thinking of youth. Moreover, the values were predictive of scores on all three dimensions over and beyond the included control variables, and shares of explained variances were higher than those with the left-right dimension. While the study has some limitations, findings suggest that a multi-dimensional approach to political orientation could be beneficial in research dealing with the aspects of the ever-changing political and social landscape.</t>
  </si>
  <si>
    <t>[Lep, Zan] Univ Ljubljana, Fac Arts, Ljubljana, Slovenia; [Kirbis, Andrej] Univ Maribor, Fac Arts, Maribor, Slovenia</t>
  </si>
  <si>
    <t>University of Ljubljana; University of Maribor</t>
  </si>
  <si>
    <t>Lep, Z (corresponding author), Univ Ljubljana, Fac Arts, Ljubljana, Slovenia.</t>
  </si>
  <si>
    <t>zan.lep@ff.uni-lj.si</t>
  </si>
  <si>
    <t>Kirbiš, Andrej/GON-5398-2022; Lep, Žan/O-6453-2019</t>
  </si>
  <si>
    <t>Kirbiš, Andrej/0000-0002-4837-5368; Lep, Žan/0000-0003-0130-4543</t>
  </si>
  <si>
    <t>Slovenian Research Agency [P6-0372, P5-0062]</t>
  </si>
  <si>
    <t>Slovenian Research Agency(Slovenian Research Agency - Slovenia)</t>
  </si>
  <si>
    <t>The writing of the manuscript was in part carried out within the research programme Applied Developmental Psychology (research core funding No. P5-0062), and in part within the research programme Slovene Identity and Cultural Awareness in Linguistic and Ethnic Contact Areas in Past and Present (research core funding No. P6-0372). The Slovenian Research Agency funded both programmes.</t>
  </si>
  <si>
    <t>1367-6261</t>
  </si>
  <si>
    <t>1469-9680</t>
  </si>
  <si>
    <t>J YOUTH STUD</t>
  </si>
  <si>
    <t>J. Youth Stud.</t>
  </si>
  <si>
    <t>SEP 14</t>
  </si>
  <si>
    <t>10.1080/13676261.2021.1939285</t>
  </si>
  <si>
    <t>JUN 2021</t>
  </si>
  <si>
    <t>5C8NJ</t>
  </si>
  <si>
    <t>WOS:000659761200001</t>
  </si>
  <si>
    <t>Williams, CC; Horodnic, I</t>
  </si>
  <si>
    <t>Williams, Colin C.; Horodnic, Ioana</t>
  </si>
  <si>
    <t>Marginalisation and participation in the informal economy in Central and Eastern European nations</t>
  </si>
  <si>
    <t>POST-COMMUNIST ECONOMIES</t>
  </si>
  <si>
    <t>SAMPLING WEIGHTS; UNDECLARED WORK; LESSONS; EMPLOYMENT; RETHINKING; LABOR; CORRUPTION; PAYMENTS; ENVELOPE; WOMENS</t>
  </si>
  <si>
    <t>To evaluate the 'marginalisation thesis', which holds that marginalised populations are more likely to participate in the informal economy, this article reports a 2013 special Eurobarometer survey conducted in 11 Central and Eastern European countries. Using multilevel mixed-effects logistic regression analysis, the finding is that although some marginalised populations (i.e. the unemployed, those having difficulties paying their household bills, younger age groups) are significantly more likely to participate in the informal economy, others are not (e.g. those in poorer countries, living in rural areas, with less formal education). Yet others (e.g. women) are significantly less likely to participate in the informal economy. The outcome is a call for a more nuanced understanding of the marginalisation thesis as valid for some marginalised populations but not others. The article concludes by discussing the implications for theory and policy of this more variegated assessment of the marginalisation thesis.</t>
  </si>
  <si>
    <t>[Williams, Colin C.] Univ Sheffield, Sheffield, S Yorkshire, England; [Horodnic, Ioana] Inst Econ &amp; Social Res, Iasi, Romania</t>
  </si>
  <si>
    <t>University of Sheffield</t>
  </si>
  <si>
    <t>Williams, CC (corresponding author), Univ Sheffield, Sheffield, S Yorkshire, England.</t>
  </si>
  <si>
    <t>C.C.Williams@sheffield.ac.uk</t>
  </si>
  <si>
    <t>Williams, Colin C/B-1198-2016; Horodnic, Ioana Alexandra/Y-7733-2019</t>
  </si>
  <si>
    <t>Williams, Colin C/0000-0002-3610-1933; Horodnic, Ioana Alexandra/0000-0002-4948-8989</t>
  </si>
  <si>
    <t>1463-1377</t>
  </si>
  <si>
    <t>1465-3958</t>
  </si>
  <si>
    <t>POST-COMMUNIST ECON</t>
  </si>
  <si>
    <t>Post-Communist Econ.</t>
  </si>
  <si>
    <t>APR 3</t>
  </si>
  <si>
    <t>10.1080/14631377.2015.1026686</t>
  </si>
  <si>
    <t>Economics</t>
  </si>
  <si>
    <t>Business &amp; Economics</t>
  </si>
  <si>
    <t>CI6LW</t>
  </si>
  <si>
    <t>WOS:000354871800002</t>
  </si>
  <si>
    <t>Gashi, A; Williams, CC</t>
  </si>
  <si>
    <t>Gashi, Ardiana; Williams, Colin C.</t>
  </si>
  <si>
    <t>EVALUATING THE PREVALENCE AND DISTRIBUTION OF UNREGISTERED EMPLOYMENT IN KOSOVO: LESSONS FROM A 2017 SURVEY</t>
  </si>
  <si>
    <t>SOUTH EAST EUROPEAN JOURNAL OF ECONOMICS AND BUSINESS</t>
  </si>
  <si>
    <t>Informal employment; unregistered employment; undeclared work; Kosovo; economic development</t>
  </si>
  <si>
    <t>INFORMAL ECONOMY; UNDECLARED WORK; MARGINALISATION THESIS; PARTICIPATION; SECTOR</t>
  </si>
  <si>
    <t>Despite the growing recognition that unregistered employment remains a common problem both in South-East Europe and well beyond, there has been little evidence available on its prevalence and distribution. This paper contributes to filling the gap, by utilising data from a 2017 large scale national representative survey of 8,533 households in Kosovo. This reveals that 34.6% of all employees are engaged in unregistered employment (i.e., they have no employment contract). A Probit regression analysis reveals significant associations between unregistered employment and individual, household, employer and job-related characteristics. Unregistered employment is significantly more prevalent among men, younger people, single, widowed or divorced, those with fewer years in education, living in rural areas and in larger households. It is also significantly more prevalent among those working in construction and services, part-time employees, with shorter employment durations, lower wages, and those in elementary occupations and craft and related trades. The wider theoretical and policy implications are then discussed.</t>
  </si>
  <si>
    <t>[Gashi, Ardiana] Univ Prishtina, Prishtina, Kosovo; [Williams, Colin C.] Univ Sheffield, Management Sch, Publ Policy, Sheffield, S Yorkshire, England</t>
  </si>
  <si>
    <t>Gashi, A (corresponding author), Univ Prishtina, Prishtina, Kosovo.</t>
  </si>
  <si>
    <t>Ardiana.Gashi@uni-pr.edu; C.C.Williams@sheffield.ac.uk</t>
  </si>
  <si>
    <t>Williams, Colin C/B-1198-2016</t>
  </si>
  <si>
    <t>Williams, Colin C/0000-0002-3610-1933; Gashi, Ardiana/0000-0002-9225-6788</t>
  </si>
  <si>
    <t>1840-118X</t>
  </si>
  <si>
    <t>2233-1999</t>
  </si>
  <si>
    <t>SOUTH EAST EUR J E B</t>
  </si>
  <si>
    <t>South East Eur. J. Econ. Bus.</t>
  </si>
  <si>
    <t>10.2478/jeb-2019-0001</t>
  </si>
  <si>
    <t>II9HK</t>
  </si>
  <si>
    <t>Green Published, gold</t>
  </si>
  <si>
    <t>WOS:000475507600001</t>
  </si>
  <si>
    <t>Peach, C</t>
  </si>
  <si>
    <t>Peach, Ceri</t>
  </si>
  <si>
    <t>Muslims in the 2001 Census of England and Wales: Gender and economic disadvantage</t>
  </si>
  <si>
    <t>Islam; Britain; segregation; religion; census</t>
  </si>
  <si>
    <t>BRITAIN</t>
  </si>
  <si>
    <t>The article presents new data for the Muslim population of Britain from the 2001 Census. It uses the cross tabulations of ethnicity by religion to back-project the growth of the Muslim population from 21,000 in 1951 to 1.6 millions in 2001. It examines the social, economic, demographic and geographic characteristics of the population. Although Muslims are often represented as a homogenous group, there are considerable internal differences, so that the characteristics of the population as a whole do not apply to all groups within. The 2001 Census shows that two-thirds of British Muslims are ethnically Pakistani, Indian and Bangladeshi, but one-third comes from diverse European, African, North African, Middle Eastern and other Asian sources. Nevertheless, Muslim gender roles emerge as a critical differentiator of socio-economic vulnerability. Taken as a whole, the Muslim population is young and rapidly growing; its socio-economic profile is depressed, marked by the exceptionally low participation rate of women in the formal labour market, and by high concentration in areas of multiple deprivation.</t>
  </si>
  <si>
    <t>Univ Oxford, Ctr Environm, Oxford OX1 3QY, England</t>
  </si>
  <si>
    <t>Peach, C (corresponding author), Univ Oxford, Ctr Environm, S Parks Rd, Oxford OX1 3QY, England.</t>
  </si>
  <si>
    <t>ceri.peach@ouce.ox.ac.uk</t>
  </si>
  <si>
    <t>10.1080/01419870600665284</t>
  </si>
  <si>
    <t>062WP</t>
  </si>
  <si>
    <t>WOS:000238977100002</t>
  </si>
  <si>
    <t>Akin, T; Yavuzaslan, K</t>
  </si>
  <si>
    <t>Akin, Tugba; Yavuzaslan, Kiymet</t>
  </si>
  <si>
    <t>The effects of demographic structures on savings in Eastern European countries</t>
  </si>
  <si>
    <t>EASTERN JOURNAL OF EUROPEAN STUDIES</t>
  </si>
  <si>
    <t>Eastern European countries; saving; demographic structure; panel data</t>
  </si>
  <si>
    <t>PANEL-DATA; DETERMINANTS; RATES; TESTS; EU; COINTEGRATION; DRIVES; JAPAN; CHINA</t>
  </si>
  <si>
    <t>The impacts of demographic factors on savings need to be investigated in order to accurately analyse the saving differences between the countries. The propensity of countries for saving is determined by their demographic structures besides the decision-makers' preferences related to the economy. Eastern European Countries generally have a common historical background; they have been exposed to many changes both politically and economically over time. In this study, the Eastern European Countries' national savings were analysed for the 1996-2017 period by using panel data analysis methods. According to the findings, in Eastern European countries there was a positive relationship between female labour force participation rate, urbanization rate, population growth rate, and savings, while the old and young dependency rates have a negative impact on savings. A negative and statistically insignificant relationship was found between life expectancy rate and savings. This paper is the first research which could provide an explanation for these countries' savings behaviour in relation to demographic factors and may thus provide policymakers with some ideas.</t>
  </si>
  <si>
    <t>[Akin, Tugba; Yavuzaslan, Kiymet] Adnan Menderes Univ, Aydin, Turkey</t>
  </si>
  <si>
    <t>Adnan Menderes University</t>
  </si>
  <si>
    <t>Akin, T (corresponding author), Adnan Menderes Univ, Aydin, Turkey.</t>
  </si>
  <si>
    <t>tugba.akin@adu.edu.tr; kiymet.yavuzaslan@adu.edu.tr</t>
  </si>
  <si>
    <t>Akin, Tugba/AAM-8942-2021</t>
  </si>
  <si>
    <t>Akin, Tugba/0000-0002-1132-388X</t>
  </si>
  <si>
    <t>UNIV ALEXANDRU IOAN CUZA, CENTRUL STUDII EUROPENE</t>
  </si>
  <si>
    <t>IASI</t>
  </si>
  <si>
    <t>BULEVARDUL CAROL I, NR 19, IASI, 700507, ROMANIA</t>
  </si>
  <si>
    <t>2068-651X</t>
  </si>
  <si>
    <t>2068-6633</t>
  </si>
  <si>
    <t>EAST J EUR STUD</t>
  </si>
  <si>
    <t>East. J. Eur. Stud.</t>
  </si>
  <si>
    <t>IF7UB</t>
  </si>
  <si>
    <t>WOS:000473289000005</t>
  </si>
  <si>
    <t>Wankiewicz, H</t>
  </si>
  <si>
    <t>Wankiewicz, Heidrun</t>
  </si>
  <si>
    <t>HOW CAN GENDER PLANNING CONTRIBUTE TO TACKLE THE CHALLENGES OF DEMOGRAPHIC CHANGE?</t>
  </si>
  <si>
    <t>EUROPEAN COUNTRYSIDE</t>
  </si>
  <si>
    <t>planning for the everyday; gendered distribution of work; spatial living conditions of women and men in rural areas; spatial impacts of demographic change; supportive infrastructures; participation</t>
  </si>
  <si>
    <t>Ageing society, lack of skilled workforce, changes in work life careers and changes in partner and family models, a shift in societal roles of women and men, young and old, migration flows from rural to urban, multiple residences and new forms of housing and the related spatial impacts are in focus of demographic change. It is obvious that demographic change is not to be managed without gender and equality issues. Spatial planning has a crucial role in facing these challenges as spatial planning laws demand to ensure equal access to housing, services and labour markets and to organize transparent and inclusive decision making procedures. The paper explores key concepts, methods and selected case studies from Europe on gender planning trying to focus on the potential for innovating planning discipline and tackling with demographic change issues in rural areas. Cases from Bavaria and Austria compared to rural regions in Eastern Germany with high female emigration show concrete planning approaches.</t>
  </si>
  <si>
    <t>[Wankiewicz, Heidrun] Studio PlanwindAt, str 42, A-5010 Salzburg, Austria</t>
  </si>
  <si>
    <t>Wankiewicz, H (corresponding author), Studio PlanwindAt, str 42, A-5010 Salzburg, Austria.</t>
  </si>
  <si>
    <t>wankiewicz@planwind.at</t>
  </si>
  <si>
    <t>Wankiewicz, Heidrun/0000-0002-4665-5454</t>
  </si>
  <si>
    <t>DE GRUYTER POLAND SP Z O O, BOGUMILA ZUGA 32A STR, 01-811 WARSAW, POLAND</t>
  </si>
  <si>
    <t>1803-8417</t>
  </si>
  <si>
    <t>EUR COUNTRYS</t>
  </si>
  <si>
    <t>Eur. Countrys.</t>
  </si>
  <si>
    <t>10.2478/euco-2014-0006</t>
  </si>
  <si>
    <t>V9Z9M</t>
  </si>
  <si>
    <t>gold</t>
  </si>
  <si>
    <t>WOS:000409512600006</t>
  </si>
  <si>
    <t>Iacob, V</t>
  </si>
  <si>
    <t>Iacob, Viviana</t>
  </si>
  <si>
    <t>Scenes of Cold War Diplomacy: Romania and the International Theatre Institute, 1956-1969</t>
  </si>
  <si>
    <t>EAST CENTRAL EUROPE</t>
  </si>
  <si>
    <t>theatre practitioners; International Theatre Institute; Cold War; transnationalism</t>
  </si>
  <si>
    <t>The article maps Romania's involvement with the International Theatre Institute during its first decade of membership. The argument revolves around a number of East-West convergence high points such as the 1959 Helsinki Congress or the 1964 Bucharest Symposium. It analyzes the connections developed by Romanian theatre specialists within the framework provided by ITI, the specialized networks they helped create and the domestic impact of these interactions. The article examines the multifaceted Romanian involvement with these projects in national and international context. It begins in 1956, Romania's first participation at the Dramatic Art Festival in Paris, the forerunner of ITI'S Theatre of Nations Festival. It closes the arc of the story with the 1969 international symposium on training young theatre directors. The article shows that soon after joining ITI ranks, Romanian theatre artist were propelled into the international limelight and were recognized by their Western peers. It advances the idea that East European theatre practitioners had a role in shaping their respective community of knowledge as much as their Western counterparts did.</t>
  </si>
  <si>
    <t>[Iacob, Viviana] Ctr Adv Study, Sofia, Bulgaria</t>
  </si>
  <si>
    <t>Iacob, V (corresponding author), Ctr Adv Study, Sofia, Bulgaria.</t>
  </si>
  <si>
    <t>vivianaiacob80@gmail.com</t>
  </si>
  <si>
    <t>Iacob, Viviana/0000-0002-5049-7436</t>
  </si>
  <si>
    <t>Romanian National Authority for Scientific Research and Innovation, CNCS - UEFISCDI [PN-II-RU-TE-2014-4-0335]</t>
  </si>
  <si>
    <t>Romanian National Authority for Scientific Research and Innovation, CNCS - UEFISCDI</t>
  </si>
  <si>
    <t>This work was supported by a grant of the Romanian National Authority for Scientific Research and Innovation, CNCS - UEFISCDI, project number PN-II-RU-TE-2014-4-0335 hosted by the New Europe College, Bucharest.</t>
  </si>
  <si>
    <t>BRILL ACADEMIC PUBLISHERS</t>
  </si>
  <si>
    <t>LEIDEN</t>
  </si>
  <si>
    <t>PLANTIJNSTRAAT 2, P O BOX 9000, 2300 PA LEIDEN, NETHERLANDS</t>
  </si>
  <si>
    <t>0094-3037</t>
  </si>
  <si>
    <t>1876-3308</t>
  </si>
  <si>
    <t>E CENT EUR</t>
  </si>
  <si>
    <t>Eats Cent. Eur.</t>
  </si>
  <si>
    <t>2-3</t>
  </si>
  <si>
    <t>10.1163/18763308-04502003</t>
  </si>
  <si>
    <t>History</t>
  </si>
  <si>
    <t>HH8FW</t>
  </si>
  <si>
    <t>WOS:000455968300003</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</si>
  <si>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</si>
  <si>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</si>
  <si>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</si>
  <si>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</si>
  <si>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</si>
  <si>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</si>
  <si>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</si>
  <si>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</si>
  <si>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</si>
  <si>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</si>
  <si>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</si>
  <si>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</si>
  <si>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</si>
  <si>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</si>
  <si>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</si>
  <si>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</si>
  <si>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L2WX1</t>
  </si>
  <si>
    <t>WOS:001021924600002</t>
  </si>
  <si>
    <t>Misra, J; Budig, M; Boeckmann, I</t>
  </si>
  <si>
    <t>Misra, Joya; Budig, Michelle; Boeckmann, Irene</t>
  </si>
  <si>
    <t>Work-family policies and the effects of children on women's employment hours and wages</t>
  </si>
  <si>
    <t>COMMUNITY WORK &amp; FAMILY</t>
  </si>
  <si>
    <t>work and family; gender; employment; wages</t>
  </si>
  <si>
    <t>Welfare state generosity around work-family policies appears to have somewhat contradictory effects, at least for some measures of gender equality. Work-family policies, in encouraging higher levels of women's labor market participation, may have also contributed to lower wage-levels for women relative to men, for instance. We consider the relationship between particular work-family policies and mothers' employment outcomes. Analyses use data on employed women aged 25-45 from the Luxembourg Income Study for 21 countries across Eastern and Western Europe, North America, Israel, and Australia. We estimate within each country differences in employment hours and wages for women based on their number of children. Then, we examine the association of estimated per child penalties in wage and employment hours with country-level data on leaves and childcare. Work-family policies are generally associated with positive employment outcomes for mothers, relative to childless women. Work-facilitating policies such as childcare for young children have decisively positive effects on mothers' employment hours and wages. Work-reducing policies, such as parental leave, however, can have positive effects if the leaves are moderate in length, but tradeoffs if the leaves are long.</t>
  </si>
  <si>
    <t>[Misra, Joya; Budig, Michelle; Boeckmann, Irene] Univ Massachusetts, Social Demog Res Inst, Amherst, MA 01003 USA</t>
  </si>
  <si>
    <t>University of Massachusetts System; University of Massachusetts Amherst</t>
  </si>
  <si>
    <t>Misra, J (corresponding author), Univ Massachusetts, Social Demog Res Inst, Amherst, MA 01003 USA.</t>
  </si>
  <si>
    <t>misra@soc.umass.edu</t>
  </si>
  <si>
    <t>Budig, Michelle/AAA-9207-2022</t>
  </si>
  <si>
    <t>Misra, Joya/0000-0002-9427-3952</t>
  </si>
  <si>
    <t>National Science Foundation Sociology Program [0600926, 0751505]; Direct For Social, Behav &amp; Economic Scie; Divn Of Social and Economic Sciences [0600926] Funding Source: National Science Foundation; Divn Of Social and Economic Sciences; Direct For Social, Behav &amp; Economic Scie [0751505] Funding Source: National Science Foundation</t>
  </si>
  <si>
    <t>National Science Foundation Sociology Program; Direct For Social, Behav &amp; Economic Scie; Divn Of Social and Economic Sciences(National Science Foundation (NSF)NSF - Directorate for Social, Behavioral &amp; Economic Sciences (SBE)); Divn Of Social and Economic Sciences; Direct For Social, Behav &amp; Economic Scie(National Science Foundation (NSF)NSF - Directorate for Social, Behavioral &amp; Economic Sciences (SBE))</t>
  </si>
  <si>
    <t>We are thankful to the National Science Foundation Sociology Program (Grants #0600926 and #0751505) for their support and grateful to the comments raised by the anonymous reviewers, those attending the Sloan Network Panel meeting at Utrecht University, as well as participants in thematic session on work-family policies at the Eastern Sociological Society 2010 meetings.</t>
  </si>
  <si>
    <t>1366-8803</t>
  </si>
  <si>
    <t>1469-3615</t>
  </si>
  <si>
    <t>COMMIMITY WORK FAM</t>
  </si>
  <si>
    <t>Community Work Fam.</t>
  </si>
  <si>
    <t>10.1080/13668803.2011.571396</t>
  </si>
  <si>
    <t>V87EV</t>
  </si>
  <si>
    <t>WOS:000212640000003</t>
  </si>
  <si>
    <t>Prisco, M</t>
  </si>
  <si>
    <t>Prisco, Marilena</t>
  </si>
  <si>
    <t>USING PHOTOGRAPHY IN INTERNATIONAL CASE-STUDY RESEARCH IN STIGMATIZED CONTEXTS. AN EXPERIMENT USING PHOTO-ELICITATION AND 'TRAVELING PICTURES' WITH CHILDREN IN A PUBLIC HOUSING COMPLEX OF EASTERN NAPLES</t>
  </si>
  <si>
    <t>VISUAL ETHNOGRAPHY</t>
  </si>
  <si>
    <t>Photo-elicitation; Public Housing; Photographs; Participatory Research; Critical Pedagogy; Children</t>
  </si>
  <si>
    <t>PARTICIPATION; CITIES; POLICY</t>
  </si>
  <si>
    <t>This paper discusses the use of photography in an international research project on publicness and public space in European housing complexes. It proposes an investigation of how photography was applied in a pilot project entailing photo-elicitation in Eastern Naples (Italy), from my perspective as a postdoctoral researcher in architecture and planning collaborating to the project. The pictures of five European housing complexes (called 'traveling pictures') were used in the experiment. For the purpose of the study, I herein propose the analysis of an activity conducted with sixteen students at a middle school and their teachers through the lens of participatory research guided by the principles of feminist scholars and critical pedagogy. The aim of the paper is twofold: firstly, it means to provide an account of how the image-based experiment was developed with young residents of a public housing complex marked by stigma; and secondly, it discusses how the photo-elicitation experiment affected power dynamics and participants' roles both during the activities and within the international research project.</t>
  </si>
  <si>
    <t>[Prisco, Marilena] Univ Naples Federico II, Naples, Italy</t>
  </si>
  <si>
    <t>University of Naples Federico II</t>
  </si>
  <si>
    <t>Prisco, M (corresponding author), Univ Naples Federico II, Naples, Italy.</t>
  </si>
  <si>
    <t>marilena.prisco@unina.it</t>
  </si>
  <si>
    <t>UNIV BASILICATA</t>
  </si>
  <si>
    <t>MATERA</t>
  </si>
  <si>
    <t>VIA SAN ROCCO, 3, MATERA, 75100, ITALY</t>
  </si>
  <si>
    <t>2281-1605</t>
  </si>
  <si>
    <t>VIS ETHNOGR</t>
  </si>
  <si>
    <t>Vis. Ethnogr.</t>
  </si>
  <si>
    <t>10.12835/ve2019.1-0164</t>
  </si>
  <si>
    <t>Anthropology</t>
  </si>
  <si>
    <t>0B3NI</t>
  </si>
  <si>
    <t>WOS:000774545300006</t>
  </si>
  <si>
    <t>Fialová, K</t>
  </si>
  <si>
    <t>Fialova, Kamila</t>
  </si>
  <si>
    <t>Part-time Employment and Business Cycle in Central and Eastern Europe</t>
  </si>
  <si>
    <t>REVIEW OF ECONOMIC PERSPECTIVES</t>
  </si>
  <si>
    <t>business cycle; part-time employment; working time</t>
  </si>
  <si>
    <t>GROWTH; PARTICIPATION; GERMANY; REASONS; 1990S; WORK</t>
  </si>
  <si>
    <t>This article explores the development of part-time employment in Central and Eastern Europe and compares it to Western Europe. On the macro level it examines the role of the business cycle and its effect on part-time employment in the two groups of countries since 2001. The key result reveals that contrary to the West, the business cycle development exerts a significant negative effect on the part-time employment rate in Eastern Europe. When the economy operates below its potential, part-time employment tends to grow more than full-time employment. This finding is consistent with the labour demand effect and reflects the pursuit of flexibility by firms as well as the adjustment in composition of employment to changing economic conditions. The countercyclical effect is even stronger for involuntary part-time employment. Separate analyses of individual demographic groups of workers reveal a significant negative effect of the business cycle on part-time employment of older workers and male prime-age workers in Eastern Europe. In contrast, the effect is insignificant for young workers and unclear for prime-age women.</t>
  </si>
  <si>
    <t>[Fialova, Kamila] Czech Acad Sci, Inst Sociol, Jilska 1, Prague 11000 1, Czech Republic</t>
  </si>
  <si>
    <t>Czech Academy of Sciences; Institute of Sociology of the Czech Academy of Sciences</t>
  </si>
  <si>
    <t>Fialová, K (corresponding author), Czech Acad Sci, Inst Sociol, Jilska 1, Prague 11000 1, Czech Republic.</t>
  </si>
  <si>
    <t>kamila.fialova@soc.cas.cz</t>
  </si>
  <si>
    <t>Fialova, Kamila/AFT-1219-2022</t>
  </si>
  <si>
    <t>Fialova, Kamila/0000-0001-9623-4474</t>
  </si>
  <si>
    <t>Czech Science Foundation [14-15008S]</t>
  </si>
  <si>
    <t>Czech Science Foundation(Grant Agency of the Czech Republic)</t>
  </si>
  <si>
    <t>This work was supported by the Czech Science Foundation under grant Changing work and job values in the Czech Republic in a comparative perspective [14-15008S]. The article is based on a broader research project, the results of which were published in Fialova (2016).</t>
  </si>
  <si>
    <t>DE GRUYTER OPEN LTD</t>
  </si>
  <si>
    <t>BOGUMILA ZUGA 32A ST, 01-811 WARSAW, POLAND</t>
  </si>
  <si>
    <t>1213-2446</t>
  </si>
  <si>
    <t>1804-1663</t>
  </si>
  <si>
    <t>REV ECON PERSPECT</t>
  </si>
  <si>
    <t>Rev. Econ. Perspect.</t>
  </si>
  <si>
    <t>10.1515/revecp-2017-0009</t>
  </si>
  <si>
    <t>FC6JI</t>
  </si>
  <si>
    <t>WOS:000406945900005</t>
  </si>
  <si>
    <t>Glick, P; Khammash, U; Shaheen, M; Brown, R; Goutam, P; Karam, R; Linnemayr, S; Massad, S</t>
  </si>
  <si>
    <t>Glick, Peter; Khammash, Umaiyeh; Shaheen, Mohammed; Brown, Ryan; Goutam, Prodyumna; Karam, Rita; Linnemayr, Sebastian; Massad, Salwa</t>
  </si>
  <si>
    <t>Perceived peer norms, health risk behaviors, and clustering of risk behaviors among Palestinian youth</t>
  </si>
  <si>
    <t>PLOS ONE</t>
  </si>
  <si>
    <t>COLLEGE DRINKING; STUDENTS</t>
  </si>
  <si>
    <t>Relatively little is known about patterns of health risk behaviors among Middle Eastern youth, including how these behaviors are related to perceived peer norms. In a sample of approximately 2,500 15-24 year old Palestinian youth, perceived engagement of general peers in alcohol consumption, drug use and sexual activity was substantially greater than youths' own (self-reported) engagement in these activities, suggesting a tendency to overestimate the prevalence of risk-taking behavior among peers. Individual participation in a risk behavior strongly covaries with the perceived levels of both friends' and peers' engagement in that behavior (p = 0.00 in each case). In addition, significant clustering of risk behaviors is found: youth who participate in one risk behavior are more likely to participate in others. These findings for a rare representative sample of Middle Eastern youth are strikingly similar to those in the US and Europe. The clustering of behaviors suggests that prevention programs should be structured to deal with a range of connected risk behaviors for which certain youth may be at risk. The findings also suggest that adjusting expectations about peers' behavior may reduce young Palestinians' engagement in risk taking.</t>
  </si>
  <si>
    <t>[Glick, Peter] Millennium Challenge Corp, Washington, DC 20005 USA; [Khammash, Umaiyeh] Juzoor Hlth &amp; Social Dev, Ramallah, Palestine; [Shaheen, Mohammed] Al Quds Univ, Abu Dis, Palestine; [Brown, Ryan; Goutam, Prodyumna; Karam, Rita; Linnemayr, Sebastian] RAND Corp, Santa Monica, CA USA; [Massad, Salwa] Palestinian Natl Inst Publ Hlth, Ramallah, Palestine</t>
  </si>
  <si>
    <t>Al-Quds University; RAND Corporation</t>
  </si>
  <si>
    <t>Glick, P (corresponding author), Millennium Challenge Corp, Washington, DC 20005 USA.</t>
  </si>
  <si>
    <t>glickpj@mcc.gov</t>
  </si>
  <si>
    <t>Brown, Ryan/J-4152-2019; Massad, Salwa/H-8797-2019</t>
  </si>
  <si>
    <t>Brown, Ryan/0000-0002-7960-9518;</t>
  </si>
  <si>
    <t>U.S. National Institutes of Health (National Institute of Child Health and Human Development) [R01HD067115]; RAND Corporation, a non-profit research organization</t>
  </si>
  <si>
    <t>U.S. National Institutes of Health (National Institute of Child Health and Human Development)(United States Department of Health &amp; Human ServicesNational Institutes of Health (NIH) - USANIH Eunice Kennedy Shriver National Institute of Child Health &amp; Human Development (NICHD)); RAND Corporation, a non-profit research organization</t>
  </si>
  <si>
    <t>The study was funded by the U.S. National Institutes of Health (National Institute of Child Health and Human Development) Grant number R01HD067115. RB, PG, RK, and SL received salary support from the RAND Corporation, a non-profit research organization; RAND did not have any additional role in the study design, data collection and analysis, decision to publish, or preparation of the manuscript. The specific roles of the authors are articulated in the 'author contributions' section.</t>
  </si>
  <si>
    <t>PUBLIC LIBRARY SCIENCE</t>
  </si>
  <si>
    <t>SAN FRANCISCO</t>
  </si>
  <si>
    <t>1160 BATTERY STREET, STE 100, SAN FRANCISCO, CA 94111 USA</t>
  </si>
  <si>
    <t>1932-6203</t>
  </si>
  <si>
    <t>PLoS One</t>
  </si>
  <si>
    <t>JUN 21</t>
  </si>
  <si>
    <t>e0198435</t>
  </si>
  <si>
    <t>10.1371/journal.pone.0198435</t>
  </si>
  <si>
    <t>Multidisciplinary Sciences</t>
  </si>
  <si>
    <t>Science Citation Index Expanded (SCI-EXPANDED); Social Science Citation Index (SSCI)</t>
  </si>
  <si>
    <t>Science &amp; Technology - Other Topics</t>
  </si>
  <si>
    <t>GK0LV</t>
  </si>
  <si>
    <t>Green Submitted, Green Published, gold</t>
  </si>
  <si>
    <t>WOS:000435802500020</t>
  </si>
  <si>
    <t>Sandler, W</t>
  </si>
  <si>
    <t>Sandler, Willeke</t>
  </si>
  <si>
    <t>Colonial Education in the Third Reich: The Witzenhausen Colonial School and the Rendsburg Colonial School for Women</t>
  </si>
  <si>
    <t>CENTRAL EUROPEAN HISTORY</t>
  </si>
  <si>
    <t>In 1926, the Women's League of the German Colonial Society opened the Rendsburg Colonial School for Women to train young women to go abroad to the former German colonies. This school joined the Witzenhausen Colonial School (for men), founded in 1899, as institutions of colonial education in a Germany now without an overseas empire. After 1933, the schools entered a new phase of their histories. This article examines the Rendsburg and Witzenhausen Colonial Schools in tandem in order to explore the place of colonial education in the Third Reich. Through their curricula, the schools sought to negotiate the value of this education to the ideological and territorial goals of the Third Reich, a negotiation that was not always smooth, as demonstrated by debates about the political and pedagogical suitability of the directors of the schools. WorldWar II heightened the gendered differences between the schools and led to different wartime experiences, in particular the Rendsburg school's participation in Germanization projects in eastern Europe. The trajectory of both schools in the Third Reich demonstrates that the cultural/national/racial importance of colonial work retained relevance and indeed obtained increased value in a Germany without overseas colonies.</t>
  </si>
  <si>
    <t>[Sandler, Willeke] Loyola Univ Maryland, Dept Hist, Hist, 4501 N Charles St,HU 314, Baltimore, MD 21210 USA</t>
  </si>
  <si>
    <t>Loyola University Maryland</t>
  </si>
  <si>
    <t>Sandler, W (corresponding author), Loyola Univ Maryland, Dept Hist, Hist, 4501 N Charles St,HU 314, Baltimore, MD 21210 USA.</t>
  </si>
  <si>
    <t>wsandler@loyola.edu</t>
  </si>
  <si>
    <t>Duke University History Department</t>
  </si>
  <si>
    <t>My thanks to Claudia Koonz, Jeremy Best, Jennifer Lynn, Franny Sullivan, Alex Orquiza, and the anonymous reviewers of CEH for their helpful comments. I am also grateful to the Duke University History Department for the Anne Firor Scott Award and a summer research grant, which facilitated research for this article.</t>
  </si>
  <si>
    <t>CAMBRIDGE UNIV PRESS</t>
  </si>
  <si>
    <t>CAMBRIDGE</t>
  </si>
  <si>
    <t>EDINBURGH BLDG, SHAFTESBURY RD, CB2 8RU CAMBRIDGE, ENGLAND</t>
  </si>
  <si>
    <t>0008-9389</t>
  </si>
  <si>
    <t>1569-1616</t>
  </si>
  <si>
    <t>CENT EUR HIST</t>
  </si>
  <si>
    <t>Cent. Eur. Hist.</t>
  </si>
  <si>
    <t>10.1017/S0008938916000339</t>
  </si>
  <si>
    <t>EC8FI</t>
  </si>
  <si>
    <t>WOS:000388375900004</t>
  </si>
  <si>
    <t>Gorgos, EA; Vatamanescu, EM; Andrei, AG</t>
  </si>
  <si>
    <t>Gorgos, Elena-Alexandra; Vatamanescu, Elena-Madalina; Andrei, Andreia Gabriela</t>
  </si>
  <si>
    <t>Europeanization through students' lens: EU versus EaP citizens. Is there a collective identity?</t>
  </si>
  <si>
    <t>Europeanization; civil society; collective identity; public sphere; Romanians; Moldavians</t>
  </si>
  <si>
    <t>KNOWLEDGE; SOCIETY; OBJECT</t>
  </si>
  <si>
    <t>The process of Europeanization has been intensively discussed and participation in debates has been vigorously tested by the academic world, mostly concerned with examining political personalities. This process is often seen through a political and economic view, ignoring the spiritual part pointing to a collective identity rationale. Hereby, our interest consists of finding how this concept is perceived through students' lens. We aim at investigating students' opinions, revealing young citizens' points of view. The conducted research is qualitative, consisting of in-depth interviews, for discovering participants' standpoints and attitudes towards admitting European bonds and becoming Europeans not just as frame, but in a substantial way, from the perspective of belongingness to a European Union (EU) member state or to an Eastern Partnership (EaP) member state. As the findings show, the bond with the European Union is seen through a political and cultural approach. Students' understanding of the Europeanization process is varied, and so are their endeavours of spreading the importance to adhere to the European Union and to share the European spirit among students belonging to EaP states.</t>
  </si>
  <si>
    <t>[Gorgos, Elena-Alexandra; Vatamanescu, Elena-Madalina] Natl Univ Polit Studies &amp; Publ Adm, Bucharest, Romania; [Andrei, Andreia Gabriela] Alexandru Ioan Cuza Univ, Iasi, Romania</t>
  </si>
  <si>
    <t>National University of Political Studies &amp; Public Administration; Alexandru Ioan Cuza University</t>
  </si>
  <si>
    <t>Gorgos, EA (corresponding author), Natl Univ Polit Studies &amp; Publ Adm, Bucharest, Romania.</t>
  </si>
  <si>
    <t>alexa_elena85@yahoo.com; madalina.vatamanescu@facultateademanagement.ro; andrei.andreia@gmail.com</t>
  </si>
  <si>
    <t>Andrei, Andreia/I-9722-2017; Vatamanescu, Elena-Madalina/F-4872-2017</t>
  </si>
  <si>
    <t>Andrei, Andreia/0000-0002-1093-6713; Vatamanescu, Elena-Madalina/0000-0002-9397-0385</t>
  </si>
  <si>
    <t>EG3MR</t>
  </si>
  <si>
    <t>WOS:000390949500010</t>
  </si>
  <si>
    <t>Mutumba, M; Schulenberg, J</t>
  </si>
  <si>
    <t>Mutumba, Massy; Schulenberg, John</t>
  </si>
  <si>
    <t>Cross-national variation in the subjective wellbeing of youth in low and middle income countries: the role of structural and micro-level factors</t>
  </si>
  <si>
    <t>Health; young adulthood; Satisfaction; happiness; global; culture</t>
  </si>
  <si>
    <t>ADOLESCENT LIFE SATISFACTION; QUALITY-OF-LIFE; SOCIOECONOMIC INEQUALITIES; HEALTH INEQUALITIES; MULTILEVEL ANALYSIS; GENDER-DIFFERENCES; BEHAVIOR; HAPPINESS; DETERMINANTS; WELFARE</t>
  </si>
  <si>
    <t>Subjective wellbeing (i.e. life satisfaction and happiness) impacts youth's social, economic and political participation. Prior studies have documented cross-national variation in subjective wellbeing of adults but there is a lack of data on the prevalence and correlates of subjective wellbeing among youth in low and middle income countries. This paper utilizes data from an international dataset - Multiple Indicator Cluster Surveys to assess the influence of structural and micro-level factors on the subjective wellbeing of youth (ages 15-24) in 29 countries or regions in Eastern Europe, Latin America, Asia and Africa. We find that within countries, global life satisfaction and happiness are associated with age, education attainment, place of residence, marital status, household wealth and exposure to mass media. Significant interactions between age, gender and education are observed. However, none of the country level development indicators account for cross-national variation in youth's SWB although there is some indication that income inequities between countries may influence youth's SWB. The findings underscore the need for objective measures of subjective wellbeing to understand the conditions in LMICs.</t>
  </si>
  <si>
    <t>[Mutumba, Massy] Univ Michigan, Sch Nursing, Hlth Behav &amp; Biol Sci, Ann Arbor, MI 48109 USA; [Schulenberg, John] Univ Michigan, Inst Social Res, Dept Psychol, Ann Arbor, MI USA</t>
  </si>
  <si>
    <t>University of Michigan System; University of Michigan; University of Michigan System; University of Michigan</t>
  </si>
  <si>
    <t>Mutumba, M (corresponding author), Univ Michigan, Sch Nursing, Hlth Behav &amp; Biol Sci, Ann Arbor, MI 48109 USA.</t>
  </si>
  <si>
    <t>mmutumba@umich.edu</t>
  </si>
  <si>
    <t>Mutumba, Massy/0000-0002-0636-891X</t>
  </si>
  <si>
    <t>FEB 7</t>
  </si>
  <si>
    <t>10.1080/13676261.2019.1597257</t>
  </si>
  <si>
    <t>MAR 2019</t>
  </si>
  <si>
    <t>KO8NF</t>
  </si>
  <si>
    <t>WOS:000464503600001</t>
  </si>
  <si>
    <t>Nayak, A</t>
  </si>
  <si>
    <t>Nayak, Anoop</t>
  </si>
  <si>
    <t>Race, religion and British multiculturalism: The political responses of Black and Minority Ethnic voluntary organisations to multicultural cohesion</t>
  </si>
  <si>
    <t>POLITICAL GEOGRAPHY</t>
  </si>
  <si>
    <t>Big society; Cohesion; Multiculturalism; Race; Religion; Voluntary organisations</t>
  </si>
  <si>
    <t>YOUNG-PEOPLE; GEOGRAPHIES; COMMUNITIES; DIFFERENCE; RACISM; CITY</t>
  </si>
  <si>
    <t>This paper explores the contradictory politics of race, religion and multiculturalism in contemporary Britain. It is argued that a pan-European political consensus has emerged concerning the 'end of multiculturalism' where a liberal ethos is being supplanted by an authoritarian stance focused on securitization, risk and terror. Based on a qualitative investigation of thirty Black and Minority Ethnic (BME) and faith-based voluntary organisations in the Tyne and Wear conurbation of North East England, the paper divulges their grounded opinions on race, religion and multiculturalism. Groups disclose a high level of civic responsibility and commitment to community participation with an emphasis on integration rather than segregation. Discussions of race, religion and multiculturalism reveal many BME organisations are removed from the politics of decision-making and transfixed by the structures of whiteness that bind them, and to which they must respond. The paper concludes by considering the workings of whiteness in an attempt to displace the burden of cohesion that has come to settle upon BME and faith-based organisations in political debates on race, religion and multiculturalism in the present. (C) 2012 Elsevier Ltd. All rights reserved.</t>
  </si>
  <si>
    <t>Newcastle Univ, Sch Geog Polit &amp; Sociol, Newcastle Upon Tyne NE1 7RU, Tyne &amp; Wear, England</t>
  </si>
  <si>
    <t>Newcastle University - UK</t>
  </si>
  <si>
    <t>Nayak, A (corresponding author), Newcastle Univ, Sch Geog Polit &amp; Sociol, Newcastle Upon Tyne NE1 7RU, Tyne &amp; Wear, England.</t>
  </si>
  <si>
    <t>anoop.nayak@ncl.ac.uk</t>
  </si>
  <si>
    <t>Nayak, Anoop/AAW-7029-2021</t>
  </si>
  <si>
    <t>0962-6298</t>
  </si>
  <si>
    <t>1873-5096</t>
  </si>
  <si>
    <t>POLIT GEOGR</t>
  </si>
  <si>
    <t>Polit. Geogr.</t>
  </si>
  <si>
    <t>SEP</t>
  </si>
  <si>
    <t>10.1016/j.polgeo.2012.08.005</t>
  </si>
  <si>
    <t>Geography; Political Science</t>
  </si>
  <si>
    <t>Geography; Government &amp; Law</t>
  </si>
  <si>
    <t>043FU</t>
  </si>
  <si>
    <t>WOS:000311529100006</t>
  </si>
  <si>
    <t>Rodrigues, MD; Loureiro, A; Flynn, P; Berigel, M; da Silva, SM</t>
  </si>
  <si>
    <t>Rodrigues, Marta de Oliveira; Loureiro, Armando; Flynn, Paul; Berigel, Muhammet; da Silva, Sofia Marques</t>
  </si>
  <si>
    <t>Promoting Academic Success and Social Inclusion in Non-Formal Education Contexts: The Case of a North-East Region of Portugal</t>
  </si>
  <si>
    <t>SOCIETIES</t>
  </si>
  <si>
    <t>prevention intervention; school success; social inclusion; study support practice; non-formal educational context</t>
  </si>
  <si>
    <t>The processes leading to school failure and early school leaving are complex and involve multidimensional factors. In Portugal, as in other European countries, in the last decade, several policies, programmes, and practices have been developed to address this issue. This article focuses on a socio-educational practice of the study support type developed within a national programme aimed at social inclusion and educational success located in the community. The data collected through a semi-structured interview and a focus group with socio-educational professionals allowed us to identify how the study support practice is characterised and perceived by these actors. Processes and factors of transformation that occurred in the practice regarding its mode of implementation, conceptual evolution, and specificities were also addressed. Results indicate that the practice promotes improvements in participants' outcomes such as learning, social behaviour, integration, and autonomy; the construction of a strong and sustained relationship with significant adults from the learning point of view; and the completion of compulsory schooling and studies. Hence, the research findings highlight that participation in the practice leads to transformative processes in the academic pathways of children and young people involved in the practice concerning academic, individual, and social dimensions.</t>
  </si>
  <si>
    <t>[Rodrigues, Marta de Oliveira; da Silva, Sofia Marques] Univ Porto, Fac Psychol &amp; Educ Sci, Ctr Res &amp; Intervent Educ, Porto, Portugal; [Loureiro, Armando] Univ Tras Os Montes &amp; Alto Douro, Ctr Res &amp; Intervent Educ, Sch Human &amp; Social Sci ECHS, Dept Educ &amp; Psychol, P-5000801 Vila Real, Portugal; [Flynn, Paul] Univ Galway, Sch Educ, Galway, Ireland; [Berigel, Muhammet] Karadeniz Tech Univ, Fac Econ &amp; Adm Sci, Management Informat Syst, Trabzon, Turkey</t>
  </si>
  <si>
    <t>Universidade do Porto; University of Tras-os-Montes &amp; Alto Douro; Ollscoil na Gaillimhe-University of Galway; Karadeniz Technical University</t>
  </si>
  <si>
    <t>da Silva, SM (corresponding author), Univ Porto, Fac Psychol &amp; Educ Sci, Ctr Res &amp; Intervent Educ, Porto, Portugal.</t>
  </si>
  <si>
    <t>martarodrigues@fpce.up.pt; aloureiro@utad.pt; paul.flynn@universityofgalway.ie; berigel@ktu.edu.tr; sofiamsilva@fpce.up.pt</t>
  </si>
  <si>
    <t>BERIGEL, MUHAMMET/V-8766-2017; Loureiro, Armando/P-5916-2014</t>
  </si>
  <si>
    <t>BERIGEL, MUHAMMET/0000-0001-5682-8956; Loureiro, Armando/0000-0003-3039-3872</t>
  </si>
  <si>
    <t>Our acknowledgments must be addressed to all the professionals who integrate and participate in the study support practice of the Choices Project.</t>
  </si>
  <si>
    <t>MDPI</t>
  </si>
  <si>
    <t>BASEL</t>
  </si>
  <si>
    <t>ST ALBAN-ANLAGE 66, CH-4052 BASEL, SWITZERLAND</t>
  </si>
  <si>
    <t>2075-4698</t>
  </si>
  <si>
    <t>Societies</t>
  </si>
  <si>
    <t>AUG</t>
  </si>
  <si>
    <t>10.3390/soc13080179</t>
  </si>
  <si>
    <t>Q2VS0</t>
  </si>
  <si>
    <t>WOS:001056148700001</t>
  </si>
  <si>
    <t>Soos, I; Dizmatsek, I; Ling, J; Ojelabi, A; Simonek, J; Boros-Balint, I; Szabo, P; Szabo, A; Hamar, P</t>
  </si>
  <si>
    <t>Soos, Istvan; Dizmatsek, Ibolya; Ling, Jonathan; Ojelabi, Adedokun; Simonek, Jaromir; Boros-Balint, Iulianna; Szabo, Peter; Szabo, Attila; Hamar, Pal</t>
  </si>
  <si>
    <t>Perceived Autonomy Support and Motivation in Young People: A Comparative Investigation of Physical Education and Leisure-Time in Four Countries</t>
  </si>
  <si>
    <t>EUROPES JOURNAL OF PSYCHOLOGY</t>
  </si>
  <si>
    <t>perceived autonomy support; autonomous motivation; physical education; leisure-time physical activity; young people</t>
  </si>
  <si>
    <t>TRANS-CONTEXTUAL MODEL; SELF-DETERMINATION; PLANNED BEHAVIOR; INTENTIONS; EFFICACY; SCHOOL; PARTICIPATION; PREDICTION; CHILDREN; CULTURE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</si>
  <si>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t>
  </si>
  <si>
    <t>[Soos, Istvan] Univ Phys Educ, Dept Pedag &amp; Methodol, Budapest, Hungary; [Dizmatsek, Ibolya; Hamar, Pal] Univ Phys Educ, Budapest, Hungary; [Ling, Jonathan; Ojelabi, Adedokun] Univ Sunderland, Fac Hlth Sci &amp; Wellbeing, Chester Rd, Sunderland SR1 3SD, England; [Simonek, Jaromir] Constantine Philosopher Univ, Fac Educ, Dept Phys Educ &amp; Sport, Nitra, Slovakia; [Boros-Balint, Iulianna; Szabo, Peter] Babes Bolyai Univ, Cluj Napoca, Romania; [Szabo, Attila] Eotvos Lorand Univ, Budapest, Hungary</t>
  </si>
  <si>
    <t>University of Physical Education; University of Physical Education; University of Sunderland; Constantine the Philosopher University in Nitra; Babes Bolyai University from Cluj; Eotvos Lorand University</t>
  </si>
  <si>
    <t>Ling, J (corresponding author), Univ Sunderland, Fac Hlth Sci &amp; Wellbeing, Chester Rd, Sunderland SR1 3SD, England.</t>
  </si>
  <si>
    <t>jonathan.ling@sunderland.ac.uk</t>
  </si>
  <si>
    <t>Ling, Jonathan/AAY-4098-2020; Simonek, Jaromir/AAE-8844-2020; Dr Szabo, Attila/H-8817-2017</t>
  </si>
  <si>
    <t>Ling, Jonathan/0000-0003-2932-4474; Simonek, Jaromir/0000-0003-4242-4891; Dr Szabo, Attila/0000-0003-2788-4304; Iuliana, Boros-Balint/0000-0002-5717-412X; Ojelabi, Adedokun Oluwafemi/0000-0002-0041-4129</t>
  </si>
  <si>
    <t>PSYCHOPEN</t>
  </si>
  <si>
    <t>TRIER</t>
  </si>
  <si>
    <t>UNIVERSITAETSRING 15, TRIER, 54296, GERMANY</t>
  </si>
  <si>
    <t>1841-0413</t>
  </si>
  <si>
    <t>EUR J PSYCHOL</t>
  </si>
  <si>
    <t>Eur. J. Psychol.</t>
  </si>
  <si>
    <t>10.5964/ejop.v15i3.1735</t>
  </si>
  <si>
    <t>JC4FF</t>
  </si>
  <si>
    <t>gold, Green Published, Green Submitted, Green Accepted</t>
  </si>
  <si>
    <t>WOS:000489232100007</t>
  </si>
  <si>
    <t>Ponomareva, SA</t>
  </si>
  <si>
    <t>Ponomareva, Svetlana A.</t>
  </si>
  <si>
    <t>THE JOURNAL OF TRAVELS TO RUSSIA'S EASTERN LAND IS SURE TO BE INTERESTING FOR THE PUBLIC...: ON GRIGORY I. SPASSKY'S PARTICIPATION IN THE ACTIVITY OF THE FREE SOCIETY OF LOVERS OF LITERATURE, SCIENCE AND THE ARTS</t>
  </si>
  <si>
    <t>RUDN JOURNAL OF RUSSIAN HISTORY</t>
  </si>
  <si>
    <t>Russian</t>
  </si>
  <si>
    <t>G.I. Spasskii; VOLSNKh; Sibirskii vestnik</t>
  </si>
  <si>
    <t>The present research is dedicated to the initial period of the academic career of Grigory I. Spassky (the editor of the first magazine about Siberia in Russia). The main issue studied in the present article is Grigory I. Spassky's participation in the activity of the Free Society of Lovers of Literature, Science and the Arts (VOLSNKh) in 1803-1823. This particular issue has never been studied; in the Russian historiography there are a few works where this fact was only mentioned. The author has been considered and analyzed the correspondence of Grigory I. Spassky with the members of VOLSNKh, as well as the contents of periodicals of the time, which were connected with VOLSNKh, such as Severny Vestnik [Northern Bulletin], Tsvetnik [Flower Garden], Vestnik Evropy [European Bulletin]. The research has revealed the facts of Grigory I. Spassky's close collaboration with the Free Society; and in the beginning the Society played a leading role in the choice of the young scientist's research areas. Through the VOLSNKh, on the pages of the Society's periodicals there were published Spassky's first articles, which brought him fame in the literary and research circles. Under the influence of the VOLSNKh banders' recommendations, Grigory I. Spassky got the idea to publish his Siberian Sketchbook. This idea transformed into the plan of a periodical about Siberia and some countries adjacent to it. The publication made by Grigory I. Spassky on his return from Siberia in 1817 was called Sibirsky Vestnik [Siberian Bulletin], and Spassky's co-editor was one of the VOLSNKh members, Vasily V. Dmitriev. Thus, the analysis of the correspondence and the articles of some periodicals, connected with the VOLSNKh undoubtedly convinces that the members of the VOLSNKh made a great influence on the formation of the scientific worldview of the explorer of Siberia, Grigory I. Spassky.</t>
  </si>
  <si>
    <t>[Ponomareva, Svetlana A.] Siberian Fed Univ, Inst Humanities, 82A Svobodny Av, Krasnoyarsk 660041, Russia</t>
  </si>
  <si>
    <t>Siberian Federal University</t>
  </si>
  <si>
    <t>Ponomareva, SA (corresponding author), Siberian Fed Univ, Inst Humanities, 82A Svobodny Av, Krasnoyarsk 660041, Russia.</t>
  </si>
  <si>
    <t>vadjima72@gmail.com</t>
  </si>
  <si>
    <t>PEOPLES FRIENDSHIP UNIV RUSSIA</t>
  </si>
  <si>
    <t>MOSCOW</t>
  </si>
  <si>
    <t>UL MIKLUKHO-MAKLAYA, DOM 6, MOSCOW, 117198, RUSSIA</t>
  </si>
  <si>
    <t>2312-8674</t>
  </si>
  <si>
    <t>2312-8690</t>
  </si>
  <si>
    <t>RUDN J RUSS HIST</t>
  </si>
  <si>
    <t>Rudn J. Russ. Hist.</t>
  </si>
  <si>
    <t>10.22363/2312-8674-2017-16-1-97-109</t>
  </si>
  <si>
    <t>VI1LW</t>
  </si>
  <si>
    <t>WOS:000461121200008</t>
  </si>
  <si>
    <t>Bojnec, S; Ferto, I</t>
  </si>
  <si>
    <t>Bojnec, Stefan; Ferto, Imre</t>
  </si>
  <si>
    <t>Do different types of Common Agricultural Policy subsidies promote farm employment?</t>
  </si>
  <si>
    <t>Farm employment; Family labor; Paid labor; Common Agricultural Policy subsidies; Farm size; Regional labor market characteristics; Central and Eastern Europe</t>
  </si>
  <si>
    <t>DIVERSIFICATION STRATEGIES; POPULATION-DENSITY; CAP PAYMENTS; LABOR; IMPACT; SIZE; PARTICIPATION; INCOME; URBANIZATION; PRODUCTIVITY</t>
  </si>
  <si>
    <t>This paper investigates the impact of Common Agricultural Policy (CAP) subsidies on farm employment in Hungary and Slovenia. Econometric models were estimated separately for total farm labor, family labor, and hired labor. We find that total subsidies and, within these, Pillar I subsidies, have positive effect on farm employment of paid labor in Hungary and family labor in Slovenia. Irrespective of the country and type of employment, farm employment is significantly positively associated with farm size. Mixed results are found for Pillar II and investment subsidies. Rural development measures with agri-environmental and less favored area subsidies, and investment subsidies are particularly important for the family farm labor in Slovenia, but not for the paid labor, neither the family farm labor in Hungary. The impact of control regional labor market variables is mixed between the employment of family farm and paid labor within and between the analyzed countries. A strong link between main type of farm employment, different types of CAP subsidies and farm size suggests on the importance of CAP subsidies for maintaining of farm employment and job creation for young and unemployed, and land use policy. This might explain farmers political demand for status quo with only minor CAP subsidy changes, with raising society awareness on monitoring of effective and efficient use of subsidies.</t>
  </si>
  <si>
    <t>[Bojnec, Stefan] Univ Primorska, Fac Management, Koper, Slovenia; [Ferto, Imre] Lorand Eotvos Res Network, Inst Econ, Ctr Econ &amp; Reg Studies, Budapest, Hungary; [Ferto, Imre] Hungarian Univ Agr &amp; Life Sci, Fac Business Adm, Kaposvar Campus, Kaposvar, Hungary</t>
  </si>
  <si>
    <t>University of Primorska; Eotvos Lorand Research Network; Hungarian Academy of Sciences; Hungarian Centre for Economic &amp; Regional Studies; Hungarian University of Agriculture &amp; Life Sciences</t>
  </si>
  <si>
    <t>Bojnec, S (corresponding author), Univ Primorska, Fac Management, Koper, Slovenia.</t>
  </si>
  <si>
    <t>stefan.bojnec@fm-kp.si</t>
  </si>
  <si>
    <t>Ferto, Imre/A-7371-2009; Ferto, Imre/GPS-7523-2022</t>
  </si>
  <si>
    <t>Ferto, Imre/0000-0002-3742-5964;</t>
  </si>
  <si>
    <t>10.1016/j.landusepol.2021.105823</t>
  </si>
  <si>
    <t>WP2YB</t>
  </si>
  <si>
    <t>WOS:000713002000006</t>
  </si>
  <si>
    <t>Hurd, M; Werther, S</t>
  </si>
  <si>
    <t>Hurd, Madeleine; Werther, Steffen</t>
  </si>
  <si>
    <t>Retelling the past, inspiring the future: Waffen-SS commemorations and the creation of a European' far-right counter-narrative</t>
  </si>
  <si>
    <t>PATTERNS OF PREJUDICE</t>
  </si>
  <si>
    <t>commemoration; Europe; honour; neo-Nazis; Red Army; revisionist history; Ukraine; veterans; Waffen-SS</t>
  </si>
  <si>
    <t>Heinrich Himmler created the Waffen-SS in part as a multinational force, willing to fight for a New Europe based on Germanic blood. After the war, many international Waffen-SS units formed veterans' associations (VAs). Like other VAs, these provided veterans with the chance to engage in memory work' and to keep alive a sense of comradeship and of valiant sacrifice, as well as an emotional commitment to the fallen. Waffen-SS veterans were, however, alone in celebrating their sacrifices'. Others shunned them for their participation in atrocities. To defend themselves, they developed a counter-hegemonic Second World War narrative that presented the Waffen-SS as uniquely heroic European' volunteers' against Bolshevism. This counter-narrative, however, only gained resonance with the fall of the Berlin Wall. After 1989, in fact, veterans could seek out and establish sites of public commemoration, not in Western but in Eastern Europe. Hurd and Werther use veterans' journals and books to explore the redeployment of SS ideology in a revisionist version of history. They examine the resurrection of a mass Waffen-SS graveyard in East Ukraine as a telling case history, discussing, not least, the implications of a reconciliation' of the former German soldiers with both Ukrainian villagers and Red Army veterans. Finally, they explore the significance of the veterans' European' counter-history for a younger generation of neo-Nazis.</t>
  </si>
  <si>
    <t>[Hurd, Madeleine] Sodertorn Univ, Modern Hist, Stockholm, Sweden; [Werther, Steffen] Sodertorn Univ, Inst Contemporary Hist, Stockholm, Sweden</t>
  </si>
  <si>
    <t>Sodertorn University; Sodertorn University</t>
  </si>
  <si>
    <t>Hurd, M (corresponding author), Sodertorn Univ, Modern Hist, Stockholm, Sweden.</t>
  </si>
  <si>
    <t>madeleine.hurd@sh.se; Steffen.Werther@sh.se</t>
  </si>
  <si>
    <t>Werther, Steffen/0000-0002-6804-7732</t>
  </si>
  <si>
    <t>Centre for Baltic and East European Studies (CBEES) at Sodertorn University in Stockholm</t>
  </si>
  <si>
    <t>The title loosely refers to a popular motto in Waffen-SS veterans' organizations: 'Nicht die Letzten von Gestern sondern die Ersten von Morgen' (literally, 'not the last from the past, but the first of tomorrow'). See, for example, H. R., 'Der Ulrichsberg-Europas heiliger Berg', Der Freiwillige, vol. 37, no. 12, December 1991. All translations from the German, unless otherwise stated, are by the authors. They wish to thank the Antifaschistischen Pressearchiv und Bildungszentrum Berlin and Stockholm's Expo Archiv, and especially Jan Raabe of 'Argumente &amp; Kultur gegen Rechts' in Bielefeld. Werther is also grateful to the Centre for Baltic and East European Studies (CBEES) at Sodertorn University in Stockholm for a four-month grant that made further research on this topic possible.</t>
  </si>
  <si>
    <t>0031-322X</t>
  </si>
  <si>
    <t>1461-7331</t>
  </si>
  <si>
    <t>PATTERNS PREJUDICE</t>
  </si>
  <si>
    <t>Patterns Prejudice</t>
  </si>
  <si>
    <t>SEP-DEC</t>
  </si>
  <si>
    <t>4-5</t>
  </si>
  <si>
    <t>10.1080/0031322X.2016.1243346</t>
  </si>
  <si>
    <t>Humanities, Multidisciplinary; Ethnic Studies</t>
  </si>
  <si>
    <t>Arts &amp; Humanities - Other Topics; Ethnic Studies</t>
  </si>
  <si>
    <t>EC0IN</t>
  </si>
  <si>
    <t>WOS:000387783600006</t>
  </si>
  <si>
    <t>van der Lippe, T; Jager, A; Kops, Y</t>
  </si>
  <si>
    <t>van der Lippe, Tanja; Jager, Annet; Kops, Yvonne</t>
  </si>
  <si>
    <t>Combination pressure - The paid work-family balance of men and women in European countries</t>
  </si>
  <si>
    <t>ACTA SOCIOLOGICA</t>
  </si>
  <si>
    <t>care; European countries; family friendly policy; households; paid work; work-family balance</t>
  </si>
  <si>
    <t>DIVISION-OF-LABOR; WELFARE-STATE; GENDER; PARTICIPATION; DEPENDENCE; EMPLOYMENT</t>
  </si>
  <si>
    <t>People today lead busy, hurried lives with competing time claims between the spheres of paid work and the household. The aim of this article is to provide more insight into the way men and women experience the multiple claims on their time and to attempt to understand the differences between European countries in this respect. Are we able to draw a sharp line in the work-family balance experienced in eastern and western Europe? Expectations are formulated at the individual level (work and home-related factors) and at the contextual level (gender culture and family policy). Data were gathered in 2001 within the international research programme 'Households, Work and Flexibility', financed by the European Union. The eight countries included in the analyses are Sweden, the Netherlands, UK, Slovenia, Hungary, Czech Republic, Romania and Bulgaria, and hypotheses are tested using multivariate regression analyses. At the contextual level, results reflect more support for the gender culture hypothesis than for the family friendly policy hypothesis. The multiplicity of options in western European countries due to the emancipation process causes time pressure. Individual factors are especially important in explaining combination pressure in the three western European countries: long working hours, overtime work, demanding job and having young children all add to the pressure men and women experience.</t>
  </si>
  <si>
    <t>Univ Utrecht, Dept Sociol, ICS, NL-3508 TC Utrecht, Netherlands; Stoas Res, Wageningen, Netherlands; Vrije Univ Amsterdam, Amsterdam, Netherlands</t>
  </si>
  <si>
    <t>Utrecht University; Vrije Universiteit Amsterdam</t>
  </si>
  <si>
    <t>van der Lippe, T (corresponding author), Univ Utrecht, Dept Sociol, ICS, POB 80-140, NL-3508 TC Utrecht, Netherlands.</t>
  </si>
  <si>
    <t>t.vanderlippe@fss.uu.nl</t>
  </si>
  <si>
    <t>van der Lippe, Tanja/E-6822-2013</t>
  </si>
  <si>
    <t>0001-6993</t>
  </si>
  <si>
    <t>ACTA SOCIOL</t>
  </si>
  <si>
    <t>Acta Sociol.</t>
  </si>
  <si>
    <t>10.1177/0001699306067711</t>
  </si>
  <si>
    <t>093IR</t>
  </si>
  <si>
    <t>WOS:000241162500006</t>
  </si>
  <si>
    <t>Immerzeel, T; Pickup, M</t>
  </si>
  <si>
    <t>Immerzeel, Tim; Pickup, Mark</t>
  </si>
  <si>
    <t>Populist radical right parties mobilizing 'the people'? The role of populist radical right success in voter turnout</t>
  </si>
  <si>
    <t>ELECTORAL STUDIES</t>
  </si>
  <si>
    <t>Electoral turnout; Mobilization; European populist radical right parties</t>
  </si>
  <si>
    <t>ANTI-FOREIGNER SENTIMENT; EXTREME-RIGHT; EUROPE; PARTICIPATION; NETHERLANDS; NEGATIVITY; INCIVILITY; ATTITUDES; RISE</t>
  </si>
  <si>
    <t>The increasing popularity of European populist radical right parties (PRRs) has often been argued as either a corrective or threat to democracy. In this study, we provide empirical scrutiny to these opposing claims and investigate the impact of successful PRRs on levels of voter turnout. We argue that the emergence of successful PRRs may either foster voter turnout, because they are passionate mobilizers that fulfill a watchdog function and re-introduce electoral competition; or inhibit voter turnout, because they introduce a more negative, hardened tone to politics that further triggers distrust towards politics, politicians and democracy. To investigate these possibilities, we examine whether various societal groups are affected by the emergence of successful PRRs. Using the six available waves of the European Social Survey for the period 2002-2012, we apply hierarchical fixed effect models to test the (de)mobilization potential of PRRs in 19 Western and 14 Eastern European countries. Our results suggest that the emergence of successful PRRs lowers the voting propensity of Eastern European citizens - in particular the young and those with positive attitudes towards immigrants. Whereas in Western Europe, the emergence of successful PRRs increases the propensity to go to the polls among higher educated, more politically interested citizens. The East European results are consistent with theories that those most likely to be affected by the negative campaigning of PRRs - those that oppose PRR ideology and those less politically experienced - will be less likely to turnout in response to the emergence of a successful PRR. The Western European results are consistent with theories that it is those who strongly oppose PRRs that will be motivated to turnout as a result of the emergence of a successful PRR. (C) 2015 Elsevier Ltd. All rights reserved.</t>
  </si>
  <si>
    <t>[Immerzeel, Tim] Vrije Univ Amsterdam, Amsterdam, Netherlands; [Pickup, Mark] Simon Fraser Univ, Vancouver, BC, Canada</t>
  </si>
  <si>
    <t>Vrije Universiteit Amsterdam; Simon Fraser University</t>
  </si>
  <si>
    <t>Pickup, M (corresponding author), Simon Fraser Univ, Vancouver, BC, Canada.</t>
  </si>
  <si>
    <t>mark.pickup@gmail.com</t>
  </si>
  <si>
    <t>Pickup, Mark/I-6458-2019; Immerzeel, Tim/M-5924-2014</t>
  </si>
  <si>
    <t>Pickup, Mark/0000-0003-0539-1138; Immerzeel, Tim/0000-0002-5696-5149</t>
  </si>
  <si>
    <t>0261-3794</t>
  </si>
  <si>
    <t>1873-6890</t>
  </si>
  <si>
    <t>ELECT STUD</t>
  </si>
  <si>
    <t>Elect. Stud.</t>
  </si>
  <si>
    <t>10.1016/j.electstud.2015.10.007</t>
  </si>
  <si>
    <t>CZ7JX</t>
  </si>
  <si>
    <t>WOS:000367276800033</t>
  </si>
  <si>
    <t>Rymar, NY; Shulska, NM; Matviichuk, NM; Hromyk, YV; Zinchuk, RS</t>
  </si>
  <si>
    <t>Rymar, Nataliia Yu; Shulska, Nataliia M.; Matviichuk, Nataliia M.; Hromyk, Yuriy, V; Zinchuk, Ruslana S.</t>
  </si>
  <si>
    <t>THE USE OF INSTITUTIONAL REPOSITORY FOR THE FORMATION OF MASTER STUDENTS' RESEARCH COMPETENCE</t>
  </si>
  <si>
    <t>INFORMATION TECHNOLOGIES AND LEARNING TOOLS</t>
  </si>
  <si>
    <t>information and communication technologies (ICT); an institutional repository; eSNUIR; iRBNAU; research competence; master students; Dspace system; higher educational establishments</t>
  </si>
  <si>
    <t>The article clarifies the role of institutional repositories for the formation of master students' research competence. A comparative analysis of two resource bases - eSNUIR (Lesya Ukrainka East-European National University) and iRBNAU (Bila Tserkva National Agrarian University) operating in the Dspace system, is carried out. Functions that can be performed by this information and communication technology for graduate students' innovative activity are characterized. The model for the methodical support for the formation of master students' research skills at different stages of their activities by means of institutional repository is suggested. These activities include performing research tasks, individual work and project activities, participation in conferences and seminars, preparation and publication of conference proceedings, master theses drafting and defense. The specifics of such institutional repositories as eSNUIR and iRBNAU related to the organization and provision of educational services are described. A survey of master students of Lesya Ukrainka East-European National University and Bila Tserkva National Agrarian University is conducted to monitor the effectiveness of their involvement in research activities. The high frequency of the use of university repository resources by respondents is confirmed. It has been proved that the functional advantages of electronic archives (open access, material structuring, ease of use at any time, the possibility of posting their own research) contribute to the formation of an effective environment for the scientific communication among master students. Some deficiencies in the work of eSNUIR and iRBNAU are identified in order to correct them, provide higher quality of educational services that would promote the self-development and self-education of master students by acquiring respective competence. It is noted that the development of the relevant standards motivates young scientists to post their works in archives, contributing to the innovative research work of the university.</t>
  </si>
  <si>
    <t>[Rymar, Nataliia Yu] Bila Tserkva Natl Agr Univ, Dept Slav Philol Pedag &amp; Teaching Methods, Bila Tserkva, Ukraine; [Shulska, Nataliia M.] Lesya Ukrainka Eastern European Natl Univ, Dept Social Commun, Lutsk, Ukraine; [Matviichuk, Nataliia M.] Lesya Ukrainka Eastern European Natl Univ, Dept Analyt Econ &amp; Environm Management, Lutsk, Ukraine; [Hromyk, Yuriy, V] Lesya Ukrainka Eastern European Natl Univ, Dept Hist &amp; Culture Ukrainian Language, Lutsk, Ukraine; [Zinchuk, Ruslana S.] Lesya Ukrainka Eastern European Natl Univ, Dept Ukrainian Language, Lutsk, Ukraine</t>
  </si>
  <si>
    <t>Ministry of Education &amp; Science of Ukraine; Bila Tserkva National Agrarian University; Ministry of Education &amp; Science of Ukraine; Lesya Ukrainka Volyn National University; Ministry of Education &amp; Science of Ukraine; Lesya Ukrainka Volyn National University; Ministry of Education &amp; Science of Ukraine; Lesya Ukrainka Volyn National University; Ministry of Education &amp; Science of Ukraine; Lesya Ukrainka Volyn National University</t>
  </si>
  <si>
    <t>Rymar, NY (corresponding author), Bila Tserkva Natl Agr Univ, Dept Slav Philol Pedag &amp; Teaching Methods, Bila Tserkva, Ukraine.</t>
  </si>
  <si>
    <t>nat-rymar@ukr.net; nat_sh@ukr.net; talja-wnu@rambler.ru; Gromyk.Jurij@eenu.edu.ua; zinchuk_@ukr.net</t>
  </si>
  <si>
    <t>Hromyk, Yurii/AAB-5829-2019</t>
  </si>
  <si>
    <t>Hromyk, Yurii/0000-0002-8753-3357</t>
  </si>
  <si>
    <t>NATL ACAD PEDAGOGICAL SCIENCES UKRAINE, INST INFO TECHNOL &amp; LEARNING TOOLS</t>
  </si>
  <si>
    <t>KYIV</t>
  </si>
  <si>
    <t>VUL M BERLYNSKOHO 9, KYIV, 04060, UKRAINE</t>
  </si>
  <si>
    <t>2076-8184</t>
  </si>
  <si>
    <t>INF TECHNOL LEARN TO</t>
  </si>
  <si>
    <t>Inf. Technol. Learn. Tools</t>
  </si>
  <si>
    <t>LK6KA</t>
  </si>
  <si>
    <t>WOS:000530972000016</t>
  </si>
  <si>
    <t>Patterson, MM; Bigler, RS; Pahlke, E; Brown, CS; Hayes, AR; Ramirez, MC; Nelson, A</t>
  </si>
  <si>
    <t>Patterson, Meagan M.; Bigler, Rebecca S.; Pahlke, Erin; Brown, Christia Spears; Hayes, Amy Roberson; Ramirez, M. Chantal; Nelson, Andrew</t>
  </si>
  <si>
    <t>Toward a Developmental Science of Politics</t>
  </si>
  <si>
    <t>MONOGRAPHS OF THE SOCIETY FOR RESEARCH IN CHILD DEVELOPMENT</t>
  </si>
  <si>
    <t>SOCIAL-DOMINANCE ORIENTATION; YOUTH CIVIC ENGAGEMENT; RACIAL SOCIALIZATION PRACTICES; POSTTRAUMATIC-STRESS-DISORDER; GENDER-DIFFERENCES; EUROPEAN-AMERICAN; UNITED-STATES; CRITICAL CONSCIOUSNESS; PRESIDENTIAL-ELECTION; PERSPECTIVE-TAKING</t>
  </si>
  <si>
    <t>In this monograph, we argue for the establishment of a developmental science of politics that describes, explains, and predicts the formation and change of individuals' political knowledge, attitudes, and behavior beginning in childhood and continuing across the life course. Reflecting our goal of contributing both theoretical conceptualizations and empirical data, we have organized the monograph into two broad sections. In the first section, we outline theoretical contributions that the study of politics may make to developmental science and provide practical reasons that empirical research in the domain of politics is important (e.g., for identifying ways to improve civics education and for encouraging higher voting rates among young adults). We also review major historical approaches to the study of political development and provide an integrative theoretical framework to ground future work. Drawing on Bronfenbrenner's ecological systems model as an organizing scheme and emphasizing social justice issues, we describe how factors rooted in cultural contexts, families, and children themselves are likely to shape political development. In the second section of the monograph, we argue for the importance and utility of studying major political events, such as presidential elections, and introduce the major themes, rationales, and hypotheses for a study of U.S. children's views of the 2016 U.S. presidential election. In addition, we apply a social-justice lens to political thought and participation, addressing the role of gender/sex and race/ethnicity in children's political development broadly, and in their knowledge and views of the 2016 U.S. presidential election specifically. In interviews conducted within the month before and after the election, we examined two overarching categories of children's political attitudes: (a) knowledge, preferences, and expectations about the 2016 election, and (b) knowledge and attitudes concerning gender/sex and politics, particularly relevant for the 2016 election given Hillary Clinton's role as the first female major-party candidate for the presidency. Participants were 187 children (101 girls) between 5 and 11 years of age (M = 8.42 years, SD = 1.45 years). They were recruited from schools and youth organizations in five counties in four U.S. states (Kansas, Kentucky, Texas, and Washington) with varying voting patterns (e.g., Trump voters ranged from 27% to 71% of county voters). The sample was not a nationally representative one, but was racially diverse (35 African American, 50 Latinx, 81 White, and 21 multiracial, Asian American, Middle Eastern, or Native American children). In addition to several child characteristics (e.g., age, social dominance orientation [SDO]), we assessed several family and community characteristics (e.g., child-reported parental interest in the election and government-reported county-level voting patterns, respectively) hypothesized to predict outcome variables. Although our findings are shaped by the nature of our sample (e.g., our participants were less likely to support Trump than children in larger, nationwide samples were), they offer preliminary insights into children's political development. Overall, children in our sample were interested in and knowledgeable about the presidential election (e.g., a large majority identified the candidates correctly and reported some knowledge about their personal qualities or policy positions). They reported more information about Donald Trump's than Hillary Clinton's policies, largely accounted for by the substantial percentage of children (41%) who referred to Trump's immigration policies (e.g., building a wall between the United States and Mexico). Overall, children reported as many negative as positive personal qualities of the candidates, with negative qualities being reported more often for Trump than for Clinton (56% and 18% of children, respectively). Most children (88%) supported Clinton over Trump, a preference that did not vary by participants' gender/sex or race/ethnicity. In their responses to an open-ended inquiry about their reactions to Trump's win, 63% of children reported negative and 18% reported positive emotions. Latinx children reacted more negatively to the election outcome than did White children. Girls' and boys' emotional responses to the election outcome did not differ. Children's personal interest in serving as U.S. president did not vary across gender/sex or racial/ethnic groups (overall, 42% were interested). Clinton's loss of the election did not appear to depress (or pique) girls' interest in becoming U.S. president. With respect to the role of gender/sex in politics, many children (35%) were ignorant about women's absence from the U.S. presidency. Only a single child was able to name a historical individual who worked for women's civil rights or suffrage. Child characteristics predicted some outcome variables. For example, as expected, older children showed greater knowledge about the candidates than did younger children. Family and community characteristics also predicted some outcome variables. For example, as expected, participants were more likely to support Trump if they perceived that their parents supported him and if Trump received a greater percentage of votes in the children's county of residence. Our data suggest that civic education should be expanded and reformed. In addition to addressing societal problems requiring political solutions, civics lessons should include the histories of social groups' political participation, including information about gender discrimination and the women's suffrage movement in U.S. political history. Providing children with environments that are rich in information related to the purpose and value of politics, and with opportunities and encouragement for political thought and action, is potentially beneficial for youth and their nations.</t>
  </si>
  <si>
    <t>[Patterson, Meagan M.] Univ Kansas, Lawrence, KS 66045 USA; [Bigler, Rebecca S.; Ramirez, M. Chantal] Univ Texas Austin, Austin, TX 78712 USA; [Pahlke, Erin] Whitman Coll, Walla Walla, WA 99362 USA; [Brown, Christia Spears; Nelson, Andrew] Univ Kentucky, Lexington, KY 40506 USA; [Hayes, Amy Roberson] Univ Texas Tyler, Tyler, TX 75799 USA</t>
  </si>
  <si>
    <t>University of Kansas; University of Texas System; University of Texas Austin; Whitman College; University of Kentucky; University of Texas System; University of Texas at Tyler</t>
  </si>
  <si>
    <t>Patterson, MM (corresponding author), Univ Kansas, Lawrence, KS 66045 USA.;Patterson, MM (corresponding author), Univ Kansas, Educ Psychol, 1122 West Campus Rd, Lawrence, KS 66045 USA.</t>
  </si>
  <si>
    <t>mmpatter@ku.edu</t>
  </si>
  <si>
    <t>Nelson, Andy/G-3649-2012</t>
  </si>
  <si>
    <t>Nelson, Andy/0000-0002-7249-3778; Patterson, Meagan/0000-0002-4788-8401</t>
  </si>
  <si>
    <t>University of Kansas School of Education Research Support Fund; University of Kansas Emerging Scholars program</t>
  </si>
  <si>
    <t>This work was made possible by the invaluable assistance of numerous individuals and organizations. We are especially grateful to the many staff members of schools and after-school care programs who graciously allowed us to recruit participants through their organizations and facilitated our interviews in countless ways (e.g., providing space, time, and good cheer). We are deeply grateful as well to the many parents who allowed their children to be interviewed and to the children who shared their views and experiences with us. Although they are too numerous to name, we also greatly appreciate the many talented and generous undergraduate students, graduate researchers, and post doctoral scholars who helped with data collection, transcription, and coding. This monograph was improved considerably by the extraordinarily careful and constructive work of our reviewers and editor, to whom we are very grateful. Finally, we thank the University of Kansas School of Education Research Support Fund and the University of Kansas Emerging Scholars program, both of which provided funding in support of this project.</t>
  </si>
  <si>
    <t>0037-976X</t>
  </si>
  <si>
    <t>1540-5834</t>
  </si>
  <si>
    <t>MONOGR SOC RES CHILD</t>
  </si>
  <si>
    <t>Monogr. Soc. Res. Child Dev.</t>
  </si>
  <si>
    <t>10.1111/mono.12410</t>
  </si>
  <si>
    <t>IW3XC</t>
  </si>
  <si>
    <t>WOS:000484914000001</t>
  </si>
  <si>
    <t>MACHONIN, P</t>
  </si>
  <si>
    <t>TOWARDS SOCIOLOGICAL COMPARISON OF CZECH AND SLOVAK SOCIETY</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</si>
  <si>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</si>
  <si>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</si>
  <si>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</si>
  <si>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</si>
  <si>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t>
  </si>
  <si>
    <t>QG725</t>
  </si>
  <si>
    <t>WOS:A1994QG72500002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</si>
</sst>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74</v>
      </c>
      <c r="AA2" t="s">
        <v>74</v>
      </c>
      <c r="AB2" t="s">
        <v>74</v>
      </c>
      <c r="AC2" t="s">
        <v>74</v>
      </c>
      <c r="AD2" t="s">
        <v>74</v>
      </c>
      <c r="AE2" t="s">
        <v>74</v>
      </c>
      <c r="AF2" t="s">
        <v>74</v>
      </c>
      <c r="AG2">
        <v>34</v>
      </c>
      <c r="AH2">
        <v>2</v>
      </c>
      <c r="AI2">
        <v>2</v>
      </c>
      <c r="AJ2">
        <v>0</v>
      </c>
      <c r="AK2">
        <v>2</v>
      </c>
      <c r="AL2" t="s">
        <v>85</v>
      </c>
      <c r="AM2" t="s">
        <v>86</v>
      </c>
      <c r="AN2" t="s">
        <v>87</v>
      </c>
      <c r="AO2" t="s">
        <v>88</v>
      </c>
      <c r="AP2" t="s">
        <v>89</v>
      </c>
      <c r="AQ2" t="s">
        <v>74</v>
      </c>
      <c r="AR2" t="s">
        <v>90</v>
      </c>
      <c r="AS2" t="s">
        <v>91</v>
      </c>
      <c r="AT2" t="s">
        <v>92</v>
      </c>
      <c r="AU2">
        <v>2013</v>
      </c>
      <c r="AV2">
        <v>4</v>
      </c>
      <c r="AW2">
        <v>1</v>
      </c>
      <c r="AX2" t="s">
        <v>74</v>
      </c>
      <c r="AY2" t="s">
        <v>74</v>
      </c>
      <c r="AZ2" t="s">
        <v>74</v>
      </c>
      <c r="BA2" t="s">
        <v>74</v>
      </c>
      <c r="BB2">
        <v>1</v>
      </c>
      <c r="BC2">
        <v>17</v>
      </c>
      <c r="BD2" t="s">
        <v>74</v>
      </c>
      <c r="BE2" t="s">
        <v>93</v>
      </c>
      <c r="BF2" t="str">
        <f>HYPERLINK("http://dx.doi.org/10.4018/jep.2013010101","http://dx.doi.org/10.4018/jep.2013010101")</f>
        <v>http://dx.doi.org/10.4018/jep.2013010101</v>
      </c>
      <c r="BG2" t="s">
        <v>74</v>
      </c>
      <c r="BH2" t="s">
        <v>74</v>
      </c>
      <c r="BI2">
        <v>17</v>
      </c>
      <c r="BJ2" t="s">
        <v>94</v>
      </c>
      <c r="BK2" t="s">
        <v>95</v>
      </c>
      <c r="BL2" t="s">
        <v>96</v>
      </c>
      <c r="BM2" t="s">
        <v>97</v>
      </c>
      <c r="BN2" t="s">
        <v>74</v>
      </c>
      <c r="BO2" t="s">
        <v>74</v>
      </c>
      <c r="BP2" t="s">
        <v>74</v>
      </c>
      <c r="BQ2" t="s">
        <v>74</v>
      </c>
      <c r="BR2" t="s">
        <v>98</v>
      </c>
      <c r="BS2" t="s">
        <v>99</v>
      </c>
      <c r="BT2" t="str">
        <f>HYPERLINK("https%3A%2F%2Fwww.webofscience.com%2Fwos%2Fwoscc%2Ffull-record%2FWOS:000446470600002","View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105</v>
      </c>
      <c r="V3" t="s">
        <v>106</v>
      </c>
      <c r="W3" t="s">
        <v>107</v>
      </c>
      <c r="X3" t="s">
        <v>108</v>
      </c>
      <c r="Y3" t="s">
        <v>109</v>
      </c>
      <c r="Z3" t="s">
        <v>110</v>
      </c>
      <c r="AA3" t="s">
        <v>74</v>
      </c>
      <c r="AB3" t="s">
        <v>111</v>
      </c>
      <c r="AC3" t="s">
        <v>74</v>
      </c>
      <c r="AD3" t="s">
        <v>74</v>
      </c>
      <c r="AE3" t="s">
        <v>74</v>
      </c>
      <c r="AF3" t="s">
        <v>74</v>
      </c>
      <c r="AG3">
        <v>59</v>
      </c>
      <c r="AH3">
        <v>1</v>
      </c>
      <c r="AI3">
        <v>1</v>
      </c>
      <c r="AJ3">
        <v>4</v>
      </c>
      <c r="AK3">
        <v>12</v>
      </c>
      <c r="AL3" t="s">
        <v>112</v>
      </c>
      <c r="AM3" t="s">
        <v>113</v>
      </c>
      <c r="AN3" t="s">
        <v>114</v>
      </c>
      <c r="AO3" t="s">
        <v>115</v>
      </c>
      <c r="AP3" t="s">
        <v>116</v>
      </c>
      <c r="AQ3" t="s">
        <v>74</v>
      </c>
      <c r="AR3" t="s">
        <v>117</v>
      </c>
      <c r="AS3" t="s">
        <v>118</v>
      </c>
      <c r="AT3" t="s">
        <v>119</v>
      </c>
      <c r="AU3">
        <v>2023</v>
      </c>
      <c r="AV3">
        <v>46</v>
      </c>
      <c r="AW3">
        <v>7</v>
      </c>
      <c r="AX3" t="s">
        <v>74</v>
      </c>
      <c r="AY3" t="s">
        <v>74</v>
      </c>
      <c r="AZ3" t="s">
        <v>74</v>
      </c>
      <c r="BA3" t="s">
        <v>74</v>
      </c>
      <c r="BB3">
        <v>1502</v>
      </c>
      <c r="BC3">
        <v>1526</v>
      </c>
      <c r="BD3" t="s">
        <v>74</v>
      </c>
      <c r="BE3" t="s">
        <v>120</v>
      </c>
      <c r="BF3" t="str">
        <f>HYPERLINK("http://dx.doi.org/10.1080/01419870.2022.2142061","http://dx.doi.org/10.1080/01419870.2022.2142061")</f>
        <v>http://dx.doi.org/10.1080/01419870.2022.2142061</v>
      </c>
      <c r="BG3" t="s">
        <v>74</v>
      </c>
      <c r="BH3" t="s">
        <v>121</v>
      </c>
      <c r="BI3">
        <v>25</v>
      </c>
      <c r="BJ3" t="s">
        <v>122</v>
      </c>
      <c r="BK3" t="s">
        <v>123</v>
      </c>
      <c r="BL3" t="s">
        <v>122</v>
      </c>
      <c r="BM3" t="s">
        <v>124</v>
      </c>
      <c r="BN3" t="s">
        <v>74</v>
      </c>
      <c r="BO3" t="s">
        <v>125</v>
      </c>
      <c r="BP3" t="s">
        <v>74</v>
      </c>
      <c r="BQ3" t="s">
        <v>74</v>
      </c>
      <c r="BR3" t="s">
        <v>98</v>
      </c>
      <c r="BS3" t="s">
        <v>126</v>
      </c>
      <c r="BT3" t="str">
        <f>HYPERLINK("https%3A%2F%2Fwww.webofscience.com%2Fwos%2Fwoscc%2Ffull-record%2FWOS:000893324100001","View Full Record in Web of Science")</f>
        <v>View Full Record in Web of Science</v>
      </c>
    </row>
    <row r="4" spans="1:72" x14ac:dyDescent="0.25">
      <c r="A4" t="s">
        <v>72</v>
      </c>
      <c r="B4" t="s">
        <v>127</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74</v>
      </c>
      <c r="U4" t="s">
        <v>130</v>
      </c>
      <c r="V4" t="s">
        <v>131</v>
      </c>
      <c r="W4" t="s">
        <v>132</v>
      </c>
      <c r="X4" t="s">
        <v>133</v>
      </c>
      <c r="Y4" t="s">
        <v>134</v>
      </c>
      <c r="Z4" t="s">
        <v>135</v>
      </c>
      <c r="AA4" t="s">
        <v>74</v>
      </c>
      <c r="AB4" t="s">
        <v>74</v>
      </c>
      <c r="AC4" t="s">
        <v>74</v>
      </c>
      <c r="AD4" t="s">
        <v>74</v>
      </c>
      <c r="AE4" t="s">
        <v>74</v>
      </c>
      <c r="AF4" t="s">
        <v>74</v>
      </c>
      <c r="AG4">
        <v>25</v>
      </c>
      <c r="AH4">
        <v>3</v>
      </c>
      <c r="AI4">
        <v>3</v>
      </c>
      <c r="AJ4">
        <v>0</v>
      </c>
      <c r="AK4">
        <v>6</v>
      </c>
      <c r="AL4" t="s">
        <v>136</v>
      </c>
      <c r="AM4" t="s">
        <v>137</v>
      </c>
      <c r="AN4" t="s">
        <v>138</v>
      </c>
      <c r="AO4" t="s">
        <v>139</v>
      </c>
      <c r="AP4" t="s">
        <v>140</v>
      </c>
      <c r="AQ4" t="s">
        <v>74</v>
      </c>
      <c r="AR4" t="s">
        <v>141</v>
      </c>
      <c r="AS4" t="s">
        <v>142</v>
      </c>
      <c r="AT4" t="s">
        <v>143</v>
      </c>
      <c r="AU4">
        <v>2002</v>
      </c>
      <c r="AV4">
        <v>34</v>
      </c>
      <c r="AW4">
        <v>3</v>
      </c>
      <c r="AX4" t="s">
        <v>74</v>
      </c>
      <c r="AY4" t="s">
        <v>74</v>
      </c>
      <c r="AZ4" t="s">
        <v>74</v>
      </c>
      <c r="BA4" t="s">
        <v>74</v>
      </c>
      <c r="BB4">
        <v>209</v>
      </c>
      <c r="BC4">
        <v>222</v>
      </c>
      <c r="BD4" t="s">
        <v>74</v>
      </c>
      <c r="BE4" t="s">
        <v>74</v>
      </c>
      <c r="BF4" t="s">
        <v>74</v>
      </c>
      <c r="BG4" t="s">
        <v>74</v>
      </c>
      <c r="BH4" t="s">
        <v>74</v>
      </c>
      <c r="BI4">
        <v>14</v>
      </c>
      <c r="BJ4" t="s">
        <v>144</v>
      </c>
      <c r="BK4" t="s">
        <v>123</v>
      </c>
      <c r="BL4" t="s">
        <v>144</v>
      </c>
      <c r="BM4" t="s">
        <v>145</v>
      </c>
      <c r="BN4" t="s">
        <v>74</v>
      </c>
      <c r="BO4" t="s">
        <v>74</v>
      </c>
      <c r="BP4" t="s">
        <v>74</v>
      </c>
      <c r="BQ4" t="s">
        <v>74</v>
      </c>
      <c r="BR4" t="s">
        <v>98</v>
      </c>
      <c r="BS4" t="s">
        <v>146</v>
      </c>
      <c r="BT4" t="str">
        <f>HYPERLINK("https%3A%2F%2Fwww.webofscience.com%2Fwos%2Fwoscc%2Ffull-record%2FWOS:000176671300002","View Full Record in Web of Science")</f>
        <v>View Full Record in Web of Science</v>
      </c>
    </row>
    <row r="5" spans="1:72" x14ac:dyDescent="0.25">
      <c r="A5" t="s">
        <v>72</v>
      </c>
      <c r="B5" t="s">
        <v>147</v>
      </c>
      <c r="C5" t="s">
        <v>74</v>
      </c>
      <c r="D5" t="s">
        <v>74</v>
      </c>
      <c r="E5" t="s">
        <v>74</v>
      </c>
      <c r="F5" t="s">
        <v>147</v>
      </c>
      <c r="G5" t="s">
        <v>74</v>
      </c>
      <c r="H5" t="s">
        <v>74</v>
      </c>
      <c r="I5" t="s">
        <v>148</v>
      </c>
      <c r="J5" t="s">
        <v>129</v>
      </c>
      <c r="K5" t="s">
        <v>74</v>
      </c>
      <c r="L5" t="s">
        <v>74</v>
      </c>
      <c r="M5" t="s">
        <v>149</v>
      </c>
      <c r="N5" t="s">
        <v>79</v>
      </c>
      <c r="O5" t="s">
        <v>74</v>
      </c>
      <c r="P5" t="s">
        <v>74</v>
      </c>
      <c r="Q5" t="s">
        <v>74</v>
      </c>
      <c r="R5" t="s">
        <v>74</v>
      </c>
      <c r="S5" t="s">
        <v>74</v>
      </c>
      <c r="T5" t="s">
        <v>74</v>
      </c>
      <c r="U5" t="s">
        <v>74</v>
      </c>
      <c r="V5" t="s">
        <v>150</v>
      </c>
      <c r="W5" t="s">
        <v>151</v>
      </c>
      <c r="X5" t="s">
        <v>133</v>
      </c>
      <c r="Y5" t="s">
        <v>152</v>
      </c>
      <c r="Z5" t="s">
        <v>135</v>
      </c>
      <c r="AA5" t="s">
        <v>74</v>
      </c>
      <c r="AB5" t="s">
        <v>74</v>
      </c>
      <c r="AC5" t="s">
        <v>74</v>
      </c>
      <c r="AD5" t="s">
        <v>74</v>
      </c>
      <c r="AE5" t="s">
        <v>74</v>
      </c>
      <c r="AF5" t="s">
        <v>74</v>
      </c>
      <c r="AG5">
        <v>24</v>
      </c>
      <c r="AH5">
        <v>1</v>
      </c>
      <c r="AI5">
        <v>1</v>
      </c>
      <c r="AJ5">
        <v>1</v>
      </c>
      <c r="AK5">
        <v>4</v>
      </c>
      <c r="AL5" t="s">
        <v>136</v>
      </c>
      <c r="AM5" t="s">
        <v>137</v>
      </c>
      <c r="AN5" t="s">
        <v>138</v>
      </c>
      <c r="AO5" t="s">
        <v>139</v>
      </c>
      <c r="AP5" t="s">
        <v>140</v>
      </c>
      <c r="AQ5" t="s">
        <v>74</v>
      </c>
      <c r="AR5" t="s">
        <v>141</v>
      </c>
      <c r="AS5" t="s">
        <v>142</v>
      </c>
      <c r="AT5" t="s">
        <v>74</v>
      </c>
      <c r="AU5">
        <v>2002</v>
      </c>
      <c r="AV5">
        <v>34</v>
      </c>
      <c r="AW5">
        <v>1</v>
      </c>
      <c r="AX5" t="s">
        <v>74</v>
      </c>
      <c r="AY5" t="s">
        <v>74</v>
      </c>
      <c r="AZ5" t="s">
        <v>74</v>
      </c>
      <c r="BA5" t="s">
        <v>74</v>
      </c>
      <c r="BB5">
        <v>47</v>
      </c>
      <c r="BC5">
        <v>58</v>
      </c>
      <c r="BD5" t="s">
        <v>74</v>
      </c>
      <c r="BE5" t="s">
        <v>74</v>
      </c>
      <c r="BF5" t="s">
        <v>74</v>
      </c>
      <c r="BG5" t="s">
        <v>74</v>
      </c>
      <c r="BH5" t="s">
        <v>74</v>
      </c>
      <c r="BI5">
        <v>12</v>
      </c>
      <c r="BJ5" t="s">
        <v>144</v>
      </c>
      <c r="BK5" t="s">
        <v>123</v>
      </c>
      <c r="BL5" t="s">
        <v>144</v>
      </c>
      <c r="BM5" t="s">
        <v>153</v>
      </c>
      <c r="BN5" t="s">
        <v>74</v>
      </c>
      <c r="BO5" t="s">
        <v>74</v>
      </c>
      <c r="BP5" t="s">
        <v>74</v>
      </c>
      <c r="BQ5" t="s">
        <v>74</v>
      </c>
      <c r="BR5" t="s">
        <v>98</v>
      </c>
      <c r="BS5" t="s">
        <v>154</v>
      </c>
      <c r="BT5" t="str">
        <f>HYPERLINK("https%3A%2F%2Fwww.webofscience.com%2Fwos%2Fwoscc%2Ffull-record%2FWOS:000173819600004","View Full Record in Web of Science")</f>
        <v>View Full Record in Web of Science</v>
      </c>
    </row>
    <row r="6" spans="1:72" x14ac:dyDescent="0.25">
      <c r="A6" t="s">
        <v>72</v>
      </c>
      <c r="B6" t="s">
        <v>155</v>
      </c>
      <c r="C6" t="s">
        <v>74</v>
      </c>
      <c r="D6" t="s">
        <v>74</v>
      </c>
      <c r="E6" t="s">
        <v>74</v>
      </c>
      <c r="F6" t="s">
        <v>156</v>
      </c>
      <c r="G6" t="s">
        <v>74</v>
      </c>
      <c r="H6" t="s">
        <v>74</v>
      </c>
      <c r="I6" t="s">
        <v>157</v>
      </c>
      <c r="J6" t="s">
        <v>158</v>
      </c>
      <c r="K6" t="s">
        <v>74</v>
      </c>
      <c r="L6" t="s">
        <v>74</v>
      </c>
      <c r="M6" t="s">
        <v>78</v>
      </c>
      <c r="N6" t="s">
        <v>79</v>
      </c>
      <c r="O6" t="s">
        <v>74</v>
      </c>
      <c r="P6" t="s">
        <v>74</v>
      </c>
      <c r="Q6" t="s">
        <v>74</v>
      </c>
      <c r="R6" t="s">
        <v>74</v>
      </c>
      <c r="S6" t="s">
        <v>74</v>
      </c>
      <c r="T6" t="s">
        <v>159</v>
      </c>
      <c r="U6" t="s">
        <v>160</v>
      </c>
      <c r="V6" t="s">
        <v>161</v>
      </c>
      <c r="W6" t="s">
        <v>162</v>
      </c>
      <c r="X6" t="s">
        <v>163</v>
      </c>
      <c r="Y6" t="s">
        <v>164</v>
      </c>
      <c r="Z6" t="s">
        <v>165</v>
      </c>
      <c r="AA6" t="s">
        <v>166</v>
      </c>
      <c r="AB6" t="s">
        <v>74</v>
      </c>
      <c r="AC6" t="s">
        <v>74</v>
      </c>
      <c r="AD6" t="s">
        <v>74</v>
      </c>
      <c r="AE6" t="s">
        <v>74</v>
      </c>
      <c r="AF6" t="s">
        <v>74</v>
      </c>
      <c r="AG6">
        <v>36</v>
      </c>
      <c r="AH6">
        <v>24</v>
      </c>
      <c r="AI6">
        <v>25</v>
      </c>
      <c r="AJ6">
        <v>4</v>
      </c>
      <c r="AK6">
        <v>50</v>
      </c>
      <c r="AL6" t="s">
        <v>167</v>
      </c>
      <c r="AM6" t="s">
        <v>168</v>
      </c>
      <c r="AN6" t="s">
        <v>169</v>
      </c>
      <c r="AO6" t="s">
        <v>170</v>
      </c>
      <c r="AP6" t="s">
        <v>74</v>
      </c>
      <c r="AQ6" t="s">
        <v>74</v>
      </c>
      <c r="AR6" t="s">
        <v>158</v>
      </c>
      <c r="AS6" t="s">
        <v>171</v>
      </c>
      <c r="AT6" t="s">
        <v>172</v>
      </c>
      <c r="AU6">
        <v>2010</v>
      </c>
      <c r="AV6">
        <v>18</v>
      </c>
      <c r="AW6">
        <v>4</v>
      </c>
      <c r="AX6" t="s">
        <v>74</v>
      </c>
      <c r="AY6" t="s">
        <v>74</v>
      </c>
      <c r="AZ6" t="s">
        <v>74</v>
      </c>
      <c r="BA6" t="s">
        <v>74</v>
      </c>
      <c r="BB6">
        <v>427</v>
      </c>
      <c r="BC6">
        <v>450</v>
      </c>
      <c r="BD6" t="s">
        <v>74</v>
      </c>
      <c r="BE6" t="s">
        <v>173</v>
      </c>
      <c r="BF6" t="str">
        <f>HYPERLINK("http://dx.doi.org/10.1177/110330881001800404","http://dx.doi.org/10.1177/110330881001800404")</f>
        <v>http://dx.doi.org/10.1177/110330881001800404</v>
      </c>
      <c r="BG6" t="s">
        <v>74</v>
      </c>
      <c r="BH6" t="s">
        <v>74</v>
      </c>
      <c r="BI6">
        <v>24</v>
      </c>
      <c r="BJ6" t="s">
        <v>174</v>
      </c>
      <c r="BK6" t="s">
        <v>123</v>
      </c>
      <c r="BL6" t="s">
        <v>175</v>
      </c>
      <c r="BM6" t="s">
        <v>176</v>
      </c>
      <c r="BN6" t="s">
        <v>74</v>
      </c>
      <c r="BO6" t="s">
        <v>177</v>
      </c>
      <c r="BP6" t="s">
        <v>74</v>
      </c>
      <c r="BQ6" t="s">
        <v>74</v>
      </c>
      <c r="BR6" t="s">
        <v>98</v>
      </c>
      <c r="BS6" t="s">
        <v>178</v>
      </c>
      <c r="BT6" t="str">
        <f>HYPERLINK("https%3A%2F%2Fwww.webofscience.com%2Fwos%2Fwoscc%2Ffull-record%2FWOS:000282178700004","View Full Record in Web of Science")</f>
        <v>View Full Record in Web of Science</v>
      </c>
    </row>
    <row r="7" spans="1:72" x14ac:dyDescent="0.25">
      <c r="A7" t="s">
        <v>72</v>
      </c>
      <c r="B7" t="s">
        <v>179</v>
      </c>
      <c r="C7" t="s">
        <v>74</v>
      </c>
      <c r="D7" t="s">
        <v>74</v>
      </c>
      <c r="E7" t="s">
        <v>74</v>
      </c>
      <c r="F7" t="s">
        <v>180</v>
      </c>
      <c r="G7" t="s">
        <v>74</v>
      </c>
      <c r="H7" t="s">
        <v>74</v>
      </c>
      <c r="I7" t="s">
        <v>181</v>
      </c>
      <c r="J7" t="s">
        <v>182</v>
      </c>
      <c r="K7" t="s">
        <v>74</v>
      </c>
      <c r="L7" t="s">
        <v>74</v>
      </c>
      <c r="M7" t="s">
        <v>78</v>
      </c>
      <c r="N7" t="s">
        <v>79</v>
      </c>
      <c r="O7" t="s">
        <v>74</v>
      </c>
      <c r="P7" t="s">
        <v>74</v>
      </c>
      <c r="Q7" t="s">
        <v>74</v>
      </c>
      <c r="R7" t="s">
        <v>74</v>
      </c>
      <c r="S7" t="s">
        <v>74</v>
      </c>
      <c r="T7" t="s">
        <v>74</v>
      </c>
      <c r="U7" t="s">
        <v>74</v>
      </c>
      <c r="V7" t="s">
        <v>183</v>
      </c>
      <c r="W7" t="s">
        <v>74</v>
      </c>
      <c r="X7" t="s">
        <v>74</v>
      </c>
      <c r="Y7" t="s">
        <v>74</v>
      </c>
      <c r="Z7" t="s">
        <v>74</v>
      </c>
      <c r="AA7" t="s">
        <v>74</v>
      </c>
      <c r="AB7" t="s">
        <v>74</v>
      </c>
      <c r="AC7" t="s">
        <v>74</v>
      </c>
      <c r="AD7" t="s">
        <v>74</v>
      </c>
      <c r="AE7" t="s">
        <v>74</v>
      </c>
      <c r="AF7" t="s">
        <v>74</v>
      </c>
      <c r="AG7">
        <v>15</v>
      </c>
      <c r="AH7">
        <v>0</v>
      </c>
      <c r="AI7">
        <v>0</v>
      </c>
      <c r="AJ7">
        <v>0</v>
      </c>
      <c r="AK7">
        <v>0</v>
      </c>
      <c r="AL7" t="s">
        <v>182</v>
      </c>
      <c r="AM7" t="s">
        <v>184</v>
      </c>
      <c r="AN7" t="s">
        <v>185</v>
      </c>
      <c r="AO7" t="s">
        <v>186</v>
      </c>
      <c r="AP7" t="s">
        <v>74</v>
      </c>
      <c r="AQ7" t="s">
        <v>74</v>
      </c>
      <c r="AR7" t="s">
        <v>187</v>
      </c>
      <c r="AS7" t="s">
        <v>188</v>
      </c>
      <c r="AT7" t="s">
        <v>143</v>
      </c>
      <c r="AU7">
        <v>2006</v>
      </c>
      <c r="AV7">
        <v>5</v>
      </c>
      <c r="AW7">
        <v>1</v>
      </c>
      <c r="AX7" t="s">
        <v>74</v>
      </c>
      <c r="AY7" t="s">
        <v>74</v>
      </c>
      <c r="AZ7" t="s">
        <v>74</v>
      </c>
      <c r="BA7" t="s">
        <v>74</v>
      </c>
      <c r="BB7">
        <v>45</v>
      </c>
      <c r="BC7">
        <v>57</v>
      </c>
      <c r="BD7" t="s">
        <v>74</v>
      </c>
      <c r="BE7" t="s">
        <v>74</v>
      </c>
      <c r="BF7" t="s">
        <v>74</v>
      </c>
      <c r="BG7" t="s">
        <v>74</v>
      </c>
      <c r="BH7" t="s">
        <v>74</v>
      </c>
      <c r="BI7">
        <v>13</v>
      </c>
      <c r="BJ7" t="s">
        <v>94</v>
      </c>
      <c r="BK7" t="s">
        <v>95</v>
      </c>
      <c r="BL7" t="s">
        <v>96</v>
      </c>
      <c r="BM7" t="s">
        <v>189</v>
      </c>
      <c r="BN7" t="s">
        <v>74</v>
      </c>
      <c r="BO7" t="s">
        <v>74</v>
      </c>
      <c r="BP7" t="s">
        <v>74</v>
      </c>
      <c r="BQ7" t="s">
        <v>74</v>
      </c>
      <c r="BR7" t="s">
        <v>98</v>
      </c>
      <c r="BS7" t="s">
        <v>190</v>
      </c>
      <c r="BT7" t="str">
        <f>HYPERLINK("https%3A%2F%2Fwww.webofscience.com%2Fwos%2Fwoscc%2Ffull-record%2FWOS:000421126600006","View Full Record in Web of Science")</f>
        <v>View Full Record in Web of Science</v>
      </c>
    </row>
    <row r="8" spans="1:72" x14ac:dyDescent="0.25">
      <c r="A8" t="s">
        <v>72</v>
      </c>
      <c r="B8" t="s">
        <v>191</v>
      </c>
      <c r="C8" t="s">
        <v>74</v>
      </c>
      <c r="D8" t="s">
        <v>74</v>
      </c>
      <c r="E8" t="s">
        <v>74</v>
      </c>
      <c r="F8" t="s">
        <v>192</v>
      </c>
      <c r="G8" t="s">
        <v>74</v>
      </c>
      <c r="H8" t="s">
        <v>74</v>
      </c>
      <c r="I8" t="s">
        <v>193</v>
      </c>
      <c r="J8" t="s">
        <v>194</v>
      </c>
      <c r="K8" t="s">
        <v>74</v>
      </c>
      <c r="L8" t="s">
        <v>74</v>
      </c>
      <c r="M8" t="s">
        <v>78</v>
      </c>
      <c r="N8" t="s">
        <v>79</v>
      </c>
      <c r="O8" t="s">
        <v>74</v>
      </c>
      <c r="P8" t="s">
        <v>74</v>
      </c>
      <c r="Q8" t="s">
        <v>74</v>
      </c>
      <c r="R8" t="s">
        <v>74</v>
      </c>
      <c r="S8" t="s">
        <v>74</v>
      </c>
      <c r="T8" t="s">
        <v>195</v>
      </c>
      <c r="U8" t="s">
        <v>196</v>
      </c>
      <c r="V8" t="s">
        <v>197</v>
      </c>
      <c r="W8" t="s">
        <v>198</v>
      </c>
      <c r="X8" t="s">
        <v>199</v>
      </c>
      <c r="Y8" t="s">
        <v>200</v>
      </c>
      <c r="Z8" t="s">
        <v>201</v>
      </c>
      <c r="AA8" t="s">
        <v>202</v>
      </c>
      <c r="AB8" t="s">
        <v>203</v>
      </c>
      <c r="AC8" t="s">
        <v>74</v>
      </c>
      <c r="AD8" t="s">
        <v>74</v>
      </c>
      <c r="AE8" t="s">
        <v>74</v>
      </c>
      <c r="AF8" t="s">
        <v>74</v>
      </c>
      <c r="AG8">
        <v>103</v>
      </c>
      <c r="AH8">
        <v>9</v>
      </c>
      <c r="AI8">
        <v>9</v>
      </c>
      <c r="AJ8">
        <v>3</v>
      </c>
      <c r="AK8">
        <v>41</v>
      </c>
      <c r="AL8" t="s">
        <v>204</v>
      </c>
      <c r="AM8" t="s">
        <v>205</v>
      </c>
      <c r="AN8" t="s">
        <v>206</v>
      </c>
      <c r="AO8" t="s">
        <v>207</v>
      </c>
      <c r="AP8" t="s">
        <v>208</v>
      </c>
      <c r="AQ8" t="s">
        <v>74</v>
      </c>
      <c r="AR8" t="s">
        <v>194</v>
      </c>
      <c r="AS8" t="s">
        <v>209</v>
      </c>
      <c r="AT8" t="s">
        <v>210</v>
      </c>
      <c r="AU8">
        <v>2021</v>
      </c>
      <c r="AV8">
        <v>101</v>
      </c>
      <c r="AW8" t="s">
        <v>74</v>
      </c>
      <c r="AX8" t="s">
        <v>74</v>
      </c>
      <c r="AY8" t="s">
        <v>74</v>
      </c>
      <c r="AZ8" t="s">
        <v>74</v>
      </c>
      <c r="BA8" t="s">
        <v>74</v>
      </c>
      <c r="BB8" t="s">
        <v>74</v>
      </c>
      <c r="BC8" t="s">
        <v>74</v>
      </c>
      <c r="BD8">
        <v>105129</v>
      </c>
      <c r="BE8" t="s">
        <v>211</v>
      </c>
      <c r="BF8" t="str">
        <f>HYPERLINK("http://dx.doi.org/10.1016/j.landusepol.2020.105129","http://dx.doi.org/10.1016/j.landusepol.2020.105129")</f>
        <v>http://dx.doi.org/10.1016/j.landusepol.2020.105129</v>
      </c>
      <c r="BG8" t="s">
        <v>74</v>
      </c>
      <c r="BH8" t="s">
        <v>212</v>
      </c>
      <c r="BI8">
        <v>7</v>
      </c>
      <c r="BJ8" t="s">
        <v>213</v>
      </c>
      <c r="BK8" t="s">
        <v>123</v>
      </c>
      <c r="BL8" t="s">
        <v>214</v>
      </c>
      <c r="BM8" t="s">
        <v>215</v>
      </c>
      <c r="BN8">
        <v>33071421</v>
      </c>
      <c r="BO8" t="s">
        <v>216</v>
      </c>
      <c r="BP8" t="s">
        <v>74</v>
      </c>
      <c r="BQ8" t="s">
        <v>74</v>
      </c>
      <c r="BR8" t="s">
        <v>98</v>
      </c>
      <c r="BS8" t="s">
        <v>217</v>
      </c>
      <c r="BT8" t="str">
        <f>HYPERLINK("https%3A%2F%2Fwww.webofscience.com%2Fwos%2Fwoscc%2Ffull-record%2FWOS:000606824100007","View Full Record in Web of Science")</f>
        <v>View Full Record in Web of Science</v>
      </c>
    </row>
    <row r="9" spans="1:72" x14ac:dyDescent="0.25">
      <c r="A9" t="s">
        <v>72</v>
      </c>
      <c r="B9" t="s">
        <v>218</v>
      </c>
      <c r="C9" t="s">
        <v>74</v>
      </c>
      <c r="D9" t="s">
        <v>74</v>
      </c>
      <c r="E9" t="s">
        <v>74</v>
      </c>
      <c r="F9" t="s">
        <v>219</v>
      </c>
      <c r="G9" t="s">
        <v>74</v>
      </c>
      <c r="H9" t="s">
        <v>74</v>
      </c>
      <c r="I9" t="s">
        <v>220</v>
      </c>
      <c r="J9" t="s">
        <v>221</v>
      </c>
      <c r="K9" t="s">
        <v>74</v>
      </c>
      <c r="L9" t="s">
        <v>74</v>
      </c>
      <c r="M9" t="s">
        <v>78</v>
      </c>
      <c r="N9" t="s">
        <v>79</v>
      </c>
      <c r="O9" t="s">
        <v>74</v>
      </c>
      <c r="P9" t="s">
        <v>74</v>
      </c>
      <c r="Q9" t="s">
        <v>74</v>
      </c>
      <c r="R9" t="s">
        <v>74</v>
      </c>
      <c r="S9" t="s">
        <v>74</v>
      </c>
      <c r="T9" t="s">
        <v>222</v>
      </c>
      <c r="U9" t="s">
        <v>223</v>
      </c>
      <c r="V9" t="s">
        <v>224</v>
      </c>
      <c r="W9" t="s">
        <v>225</v>
      </c>
      <c r="X9" t="s">
        <v>226</v>
      </c>
      <c r="Y9" t="s">
        <v>227</v>
      </c>
      <c r="Z9" t="s">
        <v>228</v>
      </c>
      <c r="AA9" t="s">
        <v>229</v>
      </c>
      <c r="AB9" t="s">
        <v>230</v>
      </c>
      <c r="AC9" t="s">
        <v>231</v>
      </c>
      <c r="AD9" t="s">
        <v>232</v>
      </c>
      <c r="AE9" t="s">
        <v>233</v>
      </c>
      <c r="AF9" t="s">
        <v>74</v>
      </c>
      <c r="AG9">
        <v>42</v>
      </c>
      <c r="AH9">
        <v>2</v>
      </c>
      <c r="AI9">
        <v>2</v>
      </c>
      <c r="AJ9">
        <v>0</v>
      </c>
      <c r="AK9">
        <v>7</v>
      </c>
      <c r="AL9" t="s">
        <v>234</v>
      </c>
      <c r="AM9" t="s">
        <v>235</v>
      </c>
      <c r="AN9" t="s">
        <v>236</v>
      </c>
      <c r="AO9" t="s">
        <v>237</v>
      </c>
      <c r="AP9" t="s">
        <v>238</v>
      </c>
      <c r="AQ9" t="s">
        <v>74</v>
      </c>
      <c r="AR9" t="s">
        <v>239</v>
      </c>
      <c r="AS9" t="s">
        <v>240</v>
      </c>
      <c r="AT9" t="s">
        <v>74</v>
      </c>
      <c r="AU9">
        <v>2015</v>
      </c>
      <c r="AV9">
        <v>59</v>
      </c>
      <c r="AW9" t="s">
        <v>74</v>
      </c>
      <c r="AX9" t="s">
        <v>74</v>
      </c>
      <c r="AY9" t="s">
        <v>241</v>
      </c>
      <c r="AZ9" t="s">
        <v>74</v>
      </c>
      <c r="BA9" t="s">
        <v>74</v>
      </c>
      <c r="BB9">
        <v>79</v>
      </c>
      <c r="BC9">
        <v>90</v>
      </c>
      <c r="BD9" t="s">
        <v>74</v>
      </c>
      <c r="BE9" t="s">
        <v>74</v>
      </c>
      <c r="BF9" t="s">
        <v>74</v>
      </c>
      <c r="BG9" t="s">
        <v>74</v>
      </c>
      <c r="BH9" t="s">
        <v>74</v>
      </c>
      <c r="BI9">
        <v>12</v>
      </c>
      <c r="BJ9" t="s">
        <v>242</v>
      </c>
      <c r="BK9" t="s">
        <v>123</v>
      </c>
      <c r="BL9" t="s">
        <v>243</v>
      </c>
      <c r="BM9" t="s">
        <v>244</v>
      </c>
      <c r="BN9" t="s">
        <v>74</v>
      </c>
      <c r="BO9" t="s">
        <v>74</v>
      </c>
      <c r="BP9" t="s">
        <v>74</v>
      </c>
      <c r="BQ9" t="s">
        <v>74</v>
      </c>
      <c r="BR9" t="s">
        <v>98</v>
      </c>
      <c r="BS9" t="s">
        <v>245</v>
      </c>
      <c r="BT9" t="str">
        <f>HYPERLINK("https%3A%2F%2Fwww.webofscience.com%2Fwos%2Fwoscc%2Ffull-record%2FWOS:000366145100009","View Full Record in Web of Science")</f>
        <v>View Full Record in Web of Science</v>
      </c>
    </row>
    <row r="10" spans="1:72" x14ac:dyDescent="0.25">
      <c r="A10" t="s">
        <v>72</v>
      </c>
      <c r="B10" t="s">
        <v>246</v>
      </c>
      <c r="C10" t="s">
        <v>74</v>
      </c>
      <c r="D10" t="s">
        <v>74</v>
      </c>
      <c r="E10" t="s">
        <v>74</v>
      </c>
      <c r="F10" t="s">
        <v>247</v>
      </c>
      <c r="G10" t="s">
        <v>74</v>
      </c>
      <c r="H10" t="s">
        <v>74</v>
      </c>
      <c r="I10" t="s">
        <v>248</v>
      </c>
      <c r="J10" t="s">
        <v>249</v>
      </c>
      <c r="K10" t="s">
        <v>74</v>
      </c>
      <c r="L10" t="s">
        <v>74</v>
      </c>
      <c r="M10" t="s">
        <v>78</v>
      </c>
      <c r="N10" t="s">
        <v>79</v>
      </c>
      <c r="O10" t="s">
        <v>74</v>
      </c>
      <c r="P10" t="s">
        <v>74</v>
      </c>
      <c r="Q10" t="s">
        <v>74</v>
      </c>
      <c r="R10" t="s">
        <v>74</v>
      </c>
      <c r="S10" t="s">
        <v>74</v>
      </c>
      <c r="T10" t="s">
        <v>250</v>
      </c>
      <c r="U10" t="s">
        <v>251</v>
      </c>
      <c r="V10" t="s">
        <v>252</v>
      </c>
      <c r="W10" t="s">
        <v>253</v>
      </c>
      <c r="X10" t="s">
        <v>254</v>
      </c>
      <c r="Y10" t="s">
        <v>255</v>
      </c>
      <c r="Z10" t="s">
        <v>256</v>
      </c>
      <c r="AA10" t="s">
        <v>257</v>
      </c>
      <c r="AB10" t="s">
        <v>258</v>
      </c>
      <c r="AC10" t="s">
        <v>259</v>
      </c>
      <c r="AD10" t="s">
        <v>260</v>
      </c>
      <c r="AE10" t="s">
        <v>261</v>
      </c>
      <c r="AF10" t="s">
        <v>74</v>
      </c>
      <c r="AG10">
        <v>103</v>
      </c>
      <c r="AH10">
        <v>4</v>
      </c>
      <c r="AI10">
        <v>4</v>
      </c>
      <c r="AJ10">
        <v>1</v>
      </c>
      <c r="AK10">
        <v>17</v>
      </c>
      <c r="AL10" t="s">
        <v>262</v>
      </c>
      <c r="AM10" t="s">
        <v>263</v>
      </c>
      <c r="AN10" t="s">
        <v>264</v>
      </c>
      <c r="AO10" t="s">
        <v>265</v>
      </c>
      <c r="AP10" t="s">
        <v>266</v>
      </c>
      <c r="AQ10" t="s">
        <v>74</v>
      </c>
      <c r="AR10" t="s">
        <v>267</v>
      </c>
      <c r="AS10" t="s">
        <v>268</v>
      </c>
      <c r="AT10" t="s">
        <v>269</v>
      </c>
      <c r="AU10">
        <v>2020</v>
      </c>
      <c r="AV10">
        <v>23</v>
      </c>
      <c r="AW10">
        <v>1</v>
      </c>
      <c r="AX10" t="s">
        <v>74</v>
      </c>
      <c r="AY10" t="s">
        <v>74</v>
      </c>
      <c r="AZ10" t="s">
        <v>74</v>
      </c>
      <c r="BA10" t="s">
        <v>74</v>
      </c>
      <c r="BB10">
        <v>210</v>
      </c>
      <c r="BC10">
        <v>236</v>
      </c>
      <c r="BD10" t="s">
        <v>74</v>
      </c>
      <c r="BE10" t="s">
        <v>270</v>
      </c>
      <c r="BF10" t="str">
        <f>HYPERLINK("http://dx.doi.org/10.1057/s41268-018-0134-4","http://dx.doi.org/10.1057/s41268-018-0134-4")</f>
        <v>http://dx.doi.org/10.1057/s41268-018-0134-4</v>
      </c>
      <c r="BG10" t="s">
        <v>74</v>
      </c>
      <c r="BH10" t="s">
        <v>74</v>
      </c>
      <c r="BI10">
        <v>27</v>
      </c>
      <c r="BJ10" t="s">
        <v>271</v>
      </c>
      <c r="BK10" t="s">
        <v>123</v>
      </c>
      <c r="BL10" t="s">
        <v>272</v>
      </c>
      <c r="BM10" t="s">
        <v>273</v>
      </c>
      <c r="BN10" t="s">
        <v>74</v>
      </c>
      <c r="BO10" t="s">
        <v>74</v>
      </c>
      <c r="BP10" t="s">
        <v>74</v>
      </c>
      <c r="BQ10" t="s">
        <v>74</v>
      </c>
      <c r="BR10" t="s">
        <v>98</v>
      </c>
      <c r="BS10" t="s">
        <v>274</v>
      </c>
      <c r="BT10" t="str">
        <f>HYPERLINK("https%3A%2F%2Fwww.webofscience.com%2Fwos%2Fwoscc%2Ffull-record%2FWOS:000515336500010","View Full Record in Web of Science")</f>
        <v>View Full Record in Web of Science</v>
      </c>
    </row>
    <row r="11" spans="1:72" x14ac:dyDescent="0.25">
      <c r="A11" t="s">
        <v>72</v>
      </c>
      <c r="B11" t="s">
        <v>275</v>
      </c>
      <c r="C11" t="s">
        <v>74</v>
      </c>
      <c r="D11" t="s">
        <v>74</v>
      </c>
      <c r="E11" t="s">
        <v>74</v>
      </c>
      <c r="F11" t="s">
        <v>276</v>
      </c>
      <c r="G11" t="s">
        <v>74</v>
      </c>
      <c r="H11" t="s">
        <v>74</v>
      </c>
      <c r="I11" t="s">
        <v>277</v>
      </c>
      <c r="J11" t="s">
        <v>278</v>
      </c>
      <c r="K11" t="s">
        <v>74</v>
      </c>
      <c r="L11" t="s">
        <v>74</v>
      </c>
      <c r="M11" t="s">
        <v>78</v>
      </c>
      <c r="N11" t="s">
        <v>79</v>
      </c>
      <c r="O11" t="s">
        <v>74</v>
      </c>
      <c r="P11" t="s">
        <v>74</v>
      </c>
      <c r="Q11" t="s">
        <v>74</v>
      </c>
      <c r="R11" t="s">
        <v>74</v>
      </c>
      <c r="S11" t="s">
        <v>74</v>
      </c>
      <c r="T11" t="s">
        <v>74</v>
      </c>
      <c r="U11" t="s">
        <v>74</v>
      </c>
      <c r="V11" t="s">
        <v>279</v>
      </c>
      <c r="W11" t="s">
        <v>280</v>
      </c>
      <c r="X11" t="s">
        <v>74</v>
      </c>
      <c r="Y11" t="s">
        <v>281</v>
      </c>
      <c r="Z11" t="s">
        <v>282</v>
      </c>
      <c r="AA11" t="s">
        <v>74</v>
      </c>
      <c r="AB11" t="s">
        <v>74</v>
      </c>
      <c r="AC11" t="s">
        <v>74</v>
      </c>
      <c r="AD11" t="s">
        <v>74</v>
      </c>
      <c r="AE11" t="s">
        <v>74</v>
      </c>
      <c r="AF11" t="s">
        <v>74</v>
      </c>
      <c r="AG11">
        <v>20</v>
      </c>
      <c r="AH11">
        <v>5</v>
      </c>
      <c r="AI11">
        <v>5</v>
      </c>
      <c r="AJ11">
        <v>2</v>
      </c>
      <c r="AK11">
        <v>22</v>
      </c>
      <c r="AL11" t="s">
        <v>283</v>
      </c>
      <c r="AM11" t="s">
        <v>284</v>
      </c>
      <c r="AN11" t="s">
        <v>285</v>
      </c>
      <c r="AO11" t="s">
        <v>286</v>
      </c>
      <c r="AP11" t="s">
        <v>74</v>
      </c>
      <c r="AQ11" t="s">
        <v>74</v>
      </c>
      <c r="AR11" t="s">
        <v>287</v>
      </c>
      <c r="AS11" t="s">
        <v>288</v>
      </c>
      <c r="AT11" t="s">
        <v>289</v>
      </c>
      <c r="AU11">
        <v>2008</v>
      </c>
      <c r="AV11">
        <v>5</v>
      </c>
      <c r="AW11">
        <v>4</v>
      </c>
      <c r="AX11" t="s">
        <v>74</v>
      </c>
      <c r="AY11" t="s">
        <v>74</v>
      </c>
      <c r="AZ11" t="s">
        <v>74</v>
      </c>
      <c r="BA11" t="s">
        <v>74</v>
      </c>
      <c r="BB11">
        <v>541</v>
      </c>
      <c r="BC11">
        <v>555</v>
      </c>
      <c r="BD11" t="s">
        <v>74</v>
      </c>
      <c r="BE11" t="s">
        <v>290</v>
      </c>
      <c r="BF11" t="str">
        <f>HYPERLINK("http://dx.doi.org/10.1007/s10308-007-0147-x","http://dx.doi.org/10.1007/s10308-007-0147-x")</f>
        <v>http://dx.doi.org/10.1007/s10308-007-0147-x</v>
      </c>
      <c r="BG11" t="s">
        <v>74</v>
      </c>
      <c r="BH11" t="s">
        <v>74</v>
      </c>
      <c r="BI11">
        <v>15</v>
      </c>
      <c r="BJ11" t="s">
        <v>291</v>
      </c>
      <c r="BK11" t="s">
        <v>123</v>
      </c>
      <c r="BL11" t="s">
        <v>291</v>
      </c>
      <c r="BM11" t="s">
        <v>292</v>
      </c>
      <c r="BN11" t="s">
        <v>74</v>
      </c>
      <c r="BO11" t="s">
        <v>74</v>
      </c>
      <c r="BP11" t="s">
        <v>74</v>
      </c>
      <c r="BQ11" t="s">
        <v>74</v>
      </c>
      <c r="BR11" t="s">
        <v>98</v>
      </c>
      <c r="BS11" t="s">
        <v>293</v>
      </c>
      <c r="BT11" t="str">
        <f>HYPERLINK("https%3A%2F%2Fwww.webofscience.com%2Fwos%2Fwoscc%2Ffull-record%2FWOS:000258326300010","View Full Record in Web of Science")</f>
        <v>View Full Record in Web of Science</v>
      </c>
    </row>
    <row r="12" spans="1:72" x14ac:dyDescent="0.25">
      <c r="A12" t="s">
        <v>72</v>
      </c>
      <c r="B12" t="s">
        <v>294</v>
      </c>
      <c r="C12" t="s">
        <v>74</v>
      </c>
      <c r="D12" t="s">
        <v>74</v>
      </c>
      <c r="E12" t="s">
        <v>74</v>
      </c>
      <c r="F12" t="s">
        <v>294</v>
      </c>
      <c r="G12" t="s">
        <v>74</v>
      </c>
      <c r="H12" t="s">
        <v>74</v>
      </c>
      <c r="I12" t="s">
        <v>295</v>
      </c>
      <c r="J12" t="s">
        <v>296</v>
      </c>
      <c r="K12" t="s">
        <v>74</v>
      </c>
      <c r="L12" t="s">
        <v>74</v>
      </c>
      <c r="M12" t="s">
        <v>78</v>
      </c>
      <c r="N12" t="s">
        <v>79</v>
      </c>
      <c r="O12" t="s">
        <v>74</v>
      </c>
      <c r="P12" t="s">
        <v>74</v>
      </c>
      <c r="Q12" t="s">
        <v>74</v>
      </c>
      <c r="R12" t="s">
        <v>74</v>
      </c>
      <c r="S12" t="s">
        <v>74</v>
      </c>
      <c r="T12" t="s">
        <v>297</v>
      </c>
      <c r="U12" t="s">
        <v>298</v>
      </c>
      <c r="V12" t="s">
        <v>299</v>
      </c>
      <c r="W12" t="s">
        <v>300</v>
      </c>
      <c r="X12" t="s">
        <v>301</v>
      </c>
      <c r="Y12" t="s">
        <v>302</v>
      </c>
      <c r="Z12" t="s">
        <v>74</v>
      </c>
      <c r="AA12" t="s">
        <v>303</v>
      </c>
      <c r="AB12" t="s">
        <v>304</v>
      </c>
      <c r="AC12" t="s">
        <v>74</v>
      </c>
      <c r="AD12" t="s">
        <v>74</v>
      </c>
      <c r="AE12" t="s">
        <v>74</v>
      </c>
      <c r="AF12" t="s">
        <v>74</v>
      </c>
      <c r="AG12">
        <v>28</v>
      </c>
      <c r="AH12">
        <v>36</v>
      </c>
      <c r="AI12">
        <v>36</v>
      </c>
      <c r="AJ12">
        <v>0</v>
      </c>
      <c r="AK12">
        <v>10</v>
      </c>
      <c r="AL12" t="s">
        <v>305</v>
      </c>
      <c r="AM12" t="s">
        <v>306</v>
      </c>
      <c r="AN12" t="s">
        <v>307</v>
      </c>
      <c r="AO12" t="s">
        <v>308</v>
      </c>
      <c r="AP12" t="s">
        <v>74</v>
      </c>
      <c r="AQ12" t="s">
        <v>74</v>
      </c>
      <c r="AR12" t="s">
        <v>309</v>
      </c>
      <c r="AS12" t="s">
        <v>310</v>
      </c>
      <c r="AT12" t="s">
        <v>311</v>
      </c>
      <c r="AU12">
        <v>2001</v>
      </c>
      <c r="AV12">
        <v>52</v>
      </c>
      <c r="AW12">
        <v>2</v>
      </c>
      <c r="AX12" t="s">
        <v>74</v>
      </c>
      <c r="AY12" t="s">
        <v>74</v>
      </c>
      <c r="AZ12" t="s">
        <v>74</v>
      </c>
      <c r="BA12" t="s">
        <v>74</v>
      </c>
      <c r="BB12">
        <v>229</v>
      </c>
      <c r="BC12">
        <v>248</v>
      </c>
      <c r="BD12" t="s">
        <v>74</v>
      </c>
      <c r="BE12" t="s">
        <v>74</v>
      </c>
      <c r="BF12" t="s">
        <v>74</v>
      </c>
      <c r="BG12" t="s">
        <v>74</v>
      </c>
      <c r="BH12" t="s">
        <v>74</v>
      </c>
      <c r="BI12">
        <v>20</v>
      </c>
      <c r="BJ12" t="s">
        <v>144</v>
      </c>
      <c r="BK12" t="s">
        <v>312</v>
      </c>
      <c r="BL12" t="s">
        <v>144</v>
      </c>
      <c r="BM12" t="s">
        <v>313</v>
      </c>
      <c r="BN12">
        <v>11440055</v>
      </c>
      <c r="BO12" t="s">
        <v>74</v>
      </c>
      <c r="BP12" t="s">
        <v>74</v>
      </c>
      <c r="BQ12" t="s">
        <v>74</v>
      </c>
      <c r="BR12" t="s">
        <v>98</v>
      </c>
      <c r="BS12" t="s">
        <v>314</v>
      </c>
      <c r="BT12" t="str">
        <f>HYPERLINK("https%3A%2F%2Fwww.webofscience.com%2Fwos%2Fwoscc%2Ffull-record%2FWOS:000169436800003","View Full Record in Web of Science")</f>
        <v>View Full Record in Web of Science</v>
      </c>
    </row>
    <row r="13" spans="1:72" x14ac:dyDescent="0.25">
      <c r="A13" t="s">
        <v>72</v>
      </c>
      <c r="B13" t="s">
        <v>315</v>
      </c>
      <c r="C13" t="s">
        <v>74</v>
      </c>
      <c r="D13" t="s">
        <v>74</v>
      </c>
      <c r="E13" t="s">
        <v>74</v>
      </c>
      <c r="F13" t="s">
        <v>316</v>
      </c>
      <c r="G13" t="s">
        <v>74</v>
      </c>
      <c r="H13" t="s">
        <v>74</v>
      </c>
      <c r="I13" t="s">
        <v>317</v>
      </c>
      <c r="J13" t="s">
        <v>318</v>
      </c>
      <c r="K13" t="s">
        <v>74</v>
      </c>
      <c r="L13" t="s">
        <v>74</v>
      </c>
      <c r="M13" t="s">
        <v>78</v>
      </c>
      <c r="N13" t="s">
        <v>79</v>
      </c>
      <c r="O13" t="s">
        <v>74</v>
      </c>
      <c r="P13" t="s">
        <v>74</v>
      </c>
      <c r="Q13" t="s">
        <v>74</v>
      </c>
      <c r="R13" t="s">
        <v>74</v>
      </c>
      <c r="S13" t="s">
        <v>74</v>
      </c>
      <c r="T13" t="s">
        <v>319</v>
      </c>
      <c r="U13" t="s">
        <v>74</v>
      </c>
      <c r="V13" t="s">
        <v>320</v>
      </c>
      <c r="W13" t="s">
        <v>321</v>
      </c>
      <c r="X13" t="s">
        <v>322</v>
      </c>
      <c r="Y13" t="s">
        <v>323</v>
      </c>
      <c r="Z13" t="s">
        <v>324</v>
      </c>
      <c r="AA13" t="s">
        <v>325</v>
      </c>
      <c r="AB13" t="s">
        <v>326</v>
      </c>
      <c r="AC13" t="s">
        <v>74</v>
      </c>
      <c r="AD13" t="s">
        <v>74</v>
      </c>
      <c r="AE13" t="s">
        <v>74</v>
      </c>
      <c r="AF13" t="s">
        <v>74</v>
      </c>
      <c r="AG13">
        <v>22</v>
      </c>
      <c r="AH13">
        <v>9</v>
      </c>
      <c r="AI13">
        <v>9</v>
      </c>
      <c r="AJ13">
        <v>0</v>
      </c>
      <c r="AK13">
        <v>2</v>
      </c>
      <c r="AL13" t="s">
        <v>327</v>
      </c>
      <c r="AM13" t="s">
        <v>328</v>
      </c>
      <c r="AN13" t="s">
        <v>329</v>
      </c>
      <c r="AO13" t="s">
        <v>330</v>
      </c>
      <c r="AP13" t="s">
        <v>331</v>
      </c>
      <c r="AQ13" t="s">
        <v>74</v>
      </c>
      <c r="AR13" t="s">
        <v>332</v>
      </c>
      <c r="AS13" t="s">
        <v>333</v>
      </c>
      <c r="AT13" t="s">
        <v>334</v>
      </c>
      <c r="AU13">
        <v>2012</v>
      </c>
      <c r="AV13">
        <v>22</v>
      </c>
      <c r="AW13">
        <v>3</v>
      </c>
      <c r="AX13" t="s">
        <v>74</v>
      </c>
      <c r="AY13" t="s">
        <v>74</v>
      </c>
      <c r="AZ13" t="s">
        <v>74</v>
      </c>
      <c r="BA13" t="s">
        <v>74</v>
      </c>
      <c r="BB13">
        <v>390</v>
      </c>
      <c r="BC13">
        <v>404</v>
      </c>
      <c r="BD13" t="s">
        <v>74</v>
      </c>
      <c r="BE13" t="s">
        <v>335</v>
      </c>
      <c r="BF13" t="str">
        <f>HYPERLINK("http://dx.doi.org/10.2478/s13374-012-0032-1","http://dx.doi.org/10.2478/s13374-012-0032-1")</f>
        <v>http://dx.doi.org/10.2478/s13374-012-0032-1</v>
      </c>
      <c r="BG13" t="s">
        <v>74</v>
      </c>
      <c r="BH13" t="s">
        <v>74</v>
      </c>
      <c r="BI13">
        <v>15</v>
      </c>
      <c r="BJ13" t="s">
        <v>336</v>
      </c>
      <c r="BK13" t="s">
        <v>95</v>
      </c>
      <c r="BL13" t="s">
        <v>337</v>
      </c>
      <c r="BM13" t="s">
        <v>338</v>
      </c>
      <c r="BN13" t="s">
        <v>74</v>
      </c>
      <c r="BO13" t="s">
        <v>339</v>
      </c>
      <c r="BP13" t="s">
        <v>74</v>
      </c>
      <c r="BQ13" t="s">
        <v>74</v>
      </c>
      <c r="BR13" t="s">
        <v>98</v>
      </c>
      <c r="BS13" t="s">
        <v>340</v>
      </c>
      <c r="BT13" t="str">
        <f>HYPERLINK("https%3A%2F%2Fwww.webofscience.com%2Fwos%2Fwoscc%2Ffull-record%2FWOS:000212090100010","View Full Record in Web of Science")</f>
        <v>View Full Record in Web of Science</v>
      </c>
    </row>
    <row r="14" spans="1:72" x14ac:dyDescent="0.25">
      <c r="A14" t="s">
        <v>72</v>
      </c>
      <c r="B14" t="s">
        <v>341</v>
      </c>
      <c r="C14" t="s">
        <v>74</v>
      </c>
      <c r="D14" t="s">
        <v>74</v>
      </c>
      <c r="E14" t="s">
        <v>74</v>
      </c>
      <c r="F14" t="s">
        <v>342</v>
      </c>
      <c r="G14" t="s">
        <v>74</v>
      </c>
      <c r="H14" t="s">
        <v>74</v>
      </c>
      <c r="I14" t="s">
        <v>343</v>
      </c>
      <c r="J14" t="s">
        <v>344</v>
      </c>
      <c r="K14" t="s">
        <v>74</v>
      </c>
      <c r="L14" t="s">
        <v>74</v>
      </c>
      <c r="M14" t="s">
        <v>78</v>
      </c>
      <c r="N14" t="s">
        <v>79</v>
      </c>
      <c r="O14" t="s">
        <v>74</v>
      </c>
      <c r="P14" t="s">
        <v>74</v>
      </c>
      <c r="Q14" t="s">
        <v>74</v>
      </c>
      <c r="R14" t="s">
        <v>74</v>
      </c>
      <c r="S14" t="s">
        <v>74</v>
      </c>
      <c r="T14" t="s">
        <v>74</v>
      </c>
      <c r="U14" t="s">
        <v>345</v>
      </c>
      <c r="V14" t="s">
        <v>346</v>
      </c>
      <c r="W14" t="s">
        <v>347</v>
      </c>
      <c r="X14" t="s">
        <v>348</v>
      </c>
      <c r="Y14" t="s">
        <v>349</v>
      </c>
      <c r="Z14" t="s">
        <v>350</v>
      </c>
      <c r="AA14" t="s">
        <v>351</v>
      </c>
      <c r="AB14" t="s">
        <v>74</v>
      </c>
      <c r="AC14" t="s">
        <v>352</v>
      </c>
      <c r="AD14" t="s">
        <v>352</v>
      </c>
      <c r="AE14" t="s">
        <v>353</v>
      </c>
      <c r="AF14" t="s">
        <v>74</v>
      </c>
      <c r="AG14">
        <v>56</v>
      </c>
      <c r="AH14">
        <v>6</v>
      </c>
      <c r="AI14">
        <v>6</v>
      </c>
      <c r="AJ14">
        <v>2</v>
      </c>
      <c r="AK14">
        <v>32</v>
      </c>
      <c r="AL14" t="s">
        <v>354</v>
      </c>
      <c r="AM14" t="s">
        <v>355</v>
      </c>
      <c r="AN14" t="s">
        <v>356</v>
      </c>
      <c r="AO14" t="s">
        <v>357</v>
      </c>
      <c r="AP14" t="s">
        <v>74</v>
      </c>
      <c r="AQ14" t="s">
        <v>74</v>
      </c>
      <c r="AR14" t="s">
        <v>358</v>
      </c>
      <c r="AS14" t="s">
        <v>359</v>
      </c>
      <c r="AT14" t="s">
        <v>360</v>
      </c>
      <c r="AU14">
        <v>2017</v>
      </c>
      <c r="AV14">
        <v>48</v>
      </c>
      <c r="AW14">
        <v>4</v>
      </c>
      <c r="AX14" t="s">
        <v>74</v>
      </c>
      <c r="AY14" t="s">
        <v>74</v>
      </c>
      <c r="AZ14" t="s">
        <v>74</v>
      </c>
      <c r="BA14" t="s">
        <v>74</v>
      </c>
      <c r="BB14">
        <v>419</v>
      </c>
      <c r="BC14">
        <v>439</v>
      </c>
      <c r="BD14" t="s">
        <v>74</v>
      </c>
      <c r="BE14" t="s">
        <v>74</v>
      </c>
      <c r="BF14" t="s">
        <v>74</v>
      </c>
      <c r="BG14" t="s">
        <v>74</v>
      </c>
      <c r="BH14" t="s">
        <v>74</v>
      </c>
      <c r="BI14">
        <v>21</v>
      </c>
      <c r="BJ14" t="s">
        <v>361</v>
      </c>
      <c r="BK14" t="s">
        <v>123</v>
      </c>
      <c r="BL14" t="s">
        <v>362</v>
      </c>
      <c r="BM14" t="s">
        <v>363</v>
      </c>
      <c r="BN14" t="s">
        <v>74</v>
      </c>
      <c r="BO14" t="s">
        <v>74</v>
      </c>
      <c r="BP14" t="s">
        <v>74</v>
      </c>
      <c r="BQ14" t="s">
        <v>74</v>
      </c>
      <c r="BR14" t="s">
        <v>98</v>
      </c>
      <c r="BS14" t="s">
        <v>364</v>
      </c>
      <c r="BT14" t="str">
        <f>HYPERLINK("https%3A%2F%2Fwww.webofscience.com%2Fwos%2Fwoscc%2Ffull-record%2FWOS:000418017000004","View Full Record in Web of Science")</f>
        <v>View Full Record in Web of Science</v>
      </c>
    </row>
    <row r="15" spans="1:72" x14ac:dyDescent="0.25">
      <c r="A15" t="s">
        <v>72</v>
      </c>
      <c r="B15" t="s">
        <v>365</v>
      </c>
      <c r="C15" t="s">
        <v>74</v>
      </c>
      <c r="D15" t="s">
        <v>74</v>
      </c>
      <c r="E15" t="s">
        <v>74</v>
      </c>
      <c r="F15" t="s">
        <v>365</v>
      </c>
      <c r="G15" t="s">
        <v>74</v>
      </c>
      <c r="H15" t="s">
        <v>74</v>
      </c>
      <c r="I15" t="s">
        <v>366</v>
      </c>
      <c r="J15" t="s">
        <v>129</v>
      </c>
      <c r="K15" t="s">
        <v>74</v>
      </c>
      <c r="L15" t="s">
        <v>74</v>
      </c>
      <c r="M15" t="s">
        <v>78</v>
      </c>
      <c r="N15" t="s">
        <v>79</v>
      </c>
      <c r="O15" t="s">
        <v>74</v>
      </c>
      <c r="P15" t="s">
        <v>74</v>
      </c>
      <c r="Q15" t="s">
        <v>74</v>
      </c>
      <c r="R15" t="s">
        <v>74</v>
      </c>
      <c r="S15" t="s">
        <v>74</v>
      </c>
      <c r="T15" t="s">
        <v>74</v>
      </c>
      <c r="U15" t="s">
        <v>74</v>
      </c>
      <c r="V15" t="s">
        <v>367</v>
      </c>
      <c r="W15" t="s">
        <v>368</v>
      </c>
      <c r="X15" t="s">
        <v>369</v>
      </c>
      <c r="Y15" t="s">
        <v>370</v>
      </c>
      <c r="Z15" t="s">
        <v>371</v>
      </c>
      <c r="AA15" t="s">
        <v>74</v>
      </c>
      <c r="AB15" t="s">
        <v>74</v>
      </c>
      <c r="AC15" t="s">
        <v>74</v>
      </c>
      <c r="AD15" t="s">
        <v>74</v>
      </c>
      <c r="AE15" t="s">
        <v>74</v>
      </c>
      <c r="AF15" t="s">
        <v>74</v>
      </c>
      <c r="AG15">
        <v>15</v>
      </c>
      <c r="AH15">
        <v>2</v>
      </c>
      <c r="AI15">
        <v>2</v>
      </c>
      <c r="AJ15">
        <v>0</v>
      </c>
      <c r="AK15">
        <v>1</v>
      </c>
      <c r="AL15" t="s">
        <v>136</v>
      </c>
      <c r="AM15" t="s">
        <v>137</v>
      </c>
      <c r="AN15" t="s">
        <v>138</v>
      </c>
      <c r="AO15" t="s">
        <v>139</v>
      </c>
      <c r="AP15" t="s">
        <v>140</v>
      </c>
      <c r="AQ15" t="s">
        <v>74</v>
      </c>
      <c r="AR15" t="s">
        <v>141</v>
      </c>
      <c r="AS15" t="s">
        <v>142</v>
      </c>
      <c r="AT15" t="s">
        <v>143</v>
      </c>
      <c r="AU15">
        <v>1998</v>
      </c>
      <c r="AV15">
        <v>30</v>
      </c>
      <c r="AW15">
        <v>3</v>
      </c>
      <c r="AX15" t="s">
        <v>74</v>
      </c>
      <c r="AY15" t="s">
        <v>74</v>
      </c>
      <c r="AZ15" t="s">
        <v>74</v>
      </c>
      <c r="BA15" t="s">
        <v>74</v>
      </c>
      <c r="BB15">
        <v>283</v>
      </c>
      <c r="BC15">
        <v>296</v>
      </c>
      <c r="BD15" t="s">
        <v>74</v>
      </c>
      <c r="BE15" t="s">
        <v>74</v>
      </c>
      <c r="BF15" t="s">
        <v>74</v>
      </c>
      <c r="BG15" t="s">
        <v>74</v>
      </c>
      <c r="BH15" t="s">
        <v>74</v>
      </c>
      <c r="BI15">
        <v>14</v>
      </c>
      <c r="BJ15" t="s">
        <v>144</v>
      </c>
      <c r="BK15" t="s">
        <v>123</v>
      </c>
      <c r="BL15" t="s">
        <v>144</v>
      </c>
      <c r="BM15" t="s">
        <v>372</v>
      </c>
      <c r="BN15" t="s">
        <v>74</v>
      </c>
      <c r="BO15" t="s">
        <v>74</v>
      </c>
      <c r="BP15" t="s">
        <v>74</v>
      </c>
      <c r="BQ15" t="s">
        <v>74</v>
      </c>
      <c r="BR15" t="s">
        <v>98</v>
      </c>
      <c r="BS15" t="s">
        <v>373</v>
      </c>
      <c r="BT15" t="str">
        <f>HYPERLINK("https%3A%2F%2Fwww.webofscience.com%2Fwos%2Fwoscc%2Ffull-record%2FWOS:000074623000003","View Full Record in Web of Science")</f>
        <v>View Full Record in Web of Science</v>
      </c>
    </row>
    <row r="16" spans="1:72" x14ac:dyDescent="0.25">
      <c r="A16" t="s">
        <v>72</v>
      </c>
      <c r="B16" t="s">
        <v>374</v>
      </c>
      <c r="C16" t="s">
        <v>74</v>
      </c>
      <c r="D16" t="s">
        <v>74</v>
      </c>
      <c r="E16" t="s">
        <v>74</v>
      </c>
      <c r="F16" t="s">
        <v>375</v>
      </c>
      <c r="G16" t="s">
        <v>74</v>
      </c>
      <c r="H16" t="s">
        <v>74</v>
      </c>
      <c r="I16" t="s">
        <v>376</v>
      </c>
      <c r="J16" t="s">
        <v>129</v>
      </c>
      <c r="K16" t="s">
        <v>74</v>
      </c>
      <c r="L16" t="s">
        <v>74</v>
      </c>
      <c r="M16" t="s">
        <v>149</v>
      </c>
      <c r="N16" t="s">
        <v>79</v>
      </c>
      <c r="O16" t="s">
        <v>74</v>
      </c>
      <c r="P16" t="s">
        <v>74</v>
      </c>
      <c r="Q16" t="s">
        <v>74</v>
      </c>
      <c r="R16" t="s">
        <v>74</v>
      </c>
      <c r="S16" t="s">
        <v>74</v>
      </c>
      <c r="T16" t="s">
        <v>377</v>
      </c>
      <c r="U16" t="s">
        <v>378</v>
      </c>
      <c r="V16" t="s">
        <v>379</v>
      </c>
      <c r="W16" t="s">
        <v>380</v>
      </c>
      <c r="X16" t="s">
        <v>74</v>
      </c>
      <c r="Y16" t="s">
        <v>381</v>
      </c>
      <c r="Z16" t="s">
        <v>382</v>
      </c>
      <c r="AA16" t="s">
        <v>74</v>
      </c>
      <c r="AB16" t="s">
        <v>74</v>
      </c>
      <c r="AC16" t="s">
        <v>74</v>
      </c>
      <c r="AD16" t="s">
        <v>74</v>
      </c>
      <c r="AE16" t="s">
        <v>74</v>
      </c>
      <c r="AF16" t="s">
        <v>74</v>
      </c>
      <c r="AG16">
        <v>48</v>
      </c>
      <c r="AH16">
        <v>1</v>
      </c>
      <c r="AI16">
        <v>1</v>
      </c>
      <c r="AJ16">
        <v>2</v>
      </c>
      <c r="AK16">
        <v>21</v>
      </c>
      <c r="AL16" t="s">
        <v>136</v>
      </c>
      <c r="AM16" t="s">
        <v>137</v>
      </c>
      <c r="AN16" t="s">
        <v>138</v>
      </c>
      <c r="AO16" t="s">
        <v>139</v>
      </c>
      <c r="AP16" t="s">
        <v>140</v>
      </c>
      <c r="AQ16" t="s">
        <v>74</v>
      </c>
      <c r="AR16" t="s">
        <v>141</v>
      </c>
      <c r="AS16" t="s">
        <v>142</v>
      </c>
      <c r="AT16" t="s">
        <v>74</v>
      </c>
      <c r="AU16">
        <v>2013</v>
      </c>
      <c r="AV16">
        <v>45</v>
      </c>
      <c r="AW16">
        <v>2</v>
      </c>
      <c r="AX16" t="s">
        <v>74</v>
      </c>
      <c r="AY16" t="s">
        <v>74</v>
      </c>
      <c r="AZ16" t="s">
        <v>74</v>
      </c>
      <c r="BA16" t="s">
        <v>74</v>
      </c>
      <c r="BB16">
        <v>107</v>
      </c>
      <c r="BC16">
        <v>127</v>
      </c>
      <c r="BD16" t="s">
        <v>74</v>
      </c>
      <c r="BE16" t="s">
        <v>74</v>
      </c>
      <c r="BF16" t="s">
        <v>74</v>
      </c>
      <c r="BG16" t="s">
        <v>74</v>
      </c>
      <c r="BH16" t="s">
        <v>74</v>
      </c>
      <c r="BI16">
        <v>21</v>
      </c>
      <c r="BJ16" t="s">
        <v>144</v>
      </c>
      <c r="BK16" t="s">
        <v>123</v>
      </c>
      <c r="BL16" t="s">
        <v>144</v>
      </c>
      <c r="BM16" t="s">
        <v>383</v>
      </c>
      <c r="BN16" t="s">
        <v>74</v>
      </c>
      <c r="BO16" t="s">
        <v>74</v>
      </c>
      <c r="BP16" t="s">
        <v>74</v>
      </c>
      <c r="BQ16" t="s">
        <v>74</v>
      </c>
      <c r="BR16" t="s">
        <v>98</v>
      </c>
      <c r="BS16" t="s">
        <v>384</v>
      </c>
      <c r="BT16" t="str">
        <f>HYPERLINK("https%3A%2F%2Fwww.webofscience.com%2Fwos%2Fwoscc%2Ffull-record%2FWOS:000318195800001","View Full Record in Web of Science")</f>
        <v>View Full Record in Web of Science</v>
      </c>
    </row>
    <row r="17" spans="1:72" x14ac:dyDescent="0.25">
      <c r="A17" t="s">
        <v>72</v>
      </c>
      <c r="B17" t="s">
        <v>385</v>
      </c>
      <c r="C17" t="s">
        <v>74</v>
      </c>
      <c r="D17" t="s">
        <v>74</v>
      </c>
      <c r="E17" t="s">
        <v>74</v>
      </c>
      <c r="F17" t="s">
        <v>385</v>
      </c>
      <c r="G17" t="s">
        <v>74</v>
      </c>
      <c r="H17" t="s">
        <v>74</v>
      </c>
      <c r="I17" t="s">
        <v>386</v>
      </c>
      <c r="J17" t="s">
        <v>387</v>
      </c>
      <c r="K17" t="s">
        <v>74</v>
      </c>
      <c r="L17" t="s">
        <v>74</v>
      </c>
      <c r="M17" t="s">
        <v>78</v>
      </c>
      <c r="N17" t="s">
        <v>388</v>
      </c>
      <c r="O17" t="s">
        <v>389</v>
      </c>
      <c r="P17" t="s">
        <v>390</v>
      </c>
      <c r="Q17" t="s">
        <v>391</v>
      </c>
      <c r="R17" t="s">
        <v>392</v>
      </c>
      <c r="S17" t="s">
        <v>393</v>
      </c>
      <c r="T17" t="s">
        <v>74</v>
      </c>
      <c r="U17" t="s">
        <v>394</v>
      </c>
      <c r="V17" t="s">
        <v>395</v>
      </c>
      <c r="W17" t="s">
        <v>396</v>
      </c>
      <c r="X17" t="s">
        <v>397</v>
      </c>
      <c r="Y17" t="s">
        <v>398</v>
      </c>
      <c r="Z17" t="s">
        <v>74</v>
      </c>
      <c r="AA17" t="s">
        <v>74</v>
      </c>
      <c r="AB17" t="s">
        <v>74</v>
      </c>
      <c r="AC17" t="s">
        <v>74</v>
      </c>
      <c r="AD17" t="s">
        <v>74</v>
      </c>
      <c r="AE17" t="s">
        <v>74</v>
      </c>
      <c r="AF17" t="s">
        <v>74</v>
      </c>
      <c r="AG17">
        <v>19</v>
      </c>
      <c r="AH17">
        <v>4</v>
      </c>
      <c r="AI17">
        <v>4</v>
      </c>
      <c r="AJ17">
        <v>1</v>
      </c>
      <c r="AK17">
        <v>3</v>
      </c>
      <c r="AL17" t="s">
        <v>399</v>
      </c>
      <c r="AM17" t="s">
        <v>400</v>
      </c>
      <c r="AN17" t="s">
        <v>401</v>
      </c>
      <c r="AO17" t="s">
        <v>402</v>
      </c>
      <c r="AP17" t="s">
        <v>74</v>
      </c>
      <c r="AQ17" t="s">
        <v>74</v>
      </c>
      <c r="AR17" t="s">
        <v>403</v>
      </c>
      <c r="AS17" t="s">
        <v>404</v>
      </c>
      <c r="AT17" t="s">
        <v>74</v>
      </c>
      <c r="AU17">
        <v>1994</v>
      </c>
      <c r="AV17">
        <v>10</v>
      </c>
      <c r="AW17">
        <v>4</v>
      </c>
      <c r="AX17" t="s">
        <v>74</v>
      </c>
      <c r="AY17" t="s">
        <v>74</v>
      </c>
      <c r="AZ17" t="s">
        <v>74</v>
      </c>
      <c r="BA17" t="s">
        <v>74</v>
      </c>
      <c r="BB17">
        <v>293</v>
      </c>
      <c r="BC17">
        <v>318</v>
      </c>
      <c r="BD17" t="s">
        <v>74</v>
      </c>
      <c r="BE17" t="s">
        <v>405</v>
      </c>
      <c r="BF17" t="str">
        <f>HYPERLINK("http://dx.doi.org/10.1007/BF01266566","http://dx.doi.org/10.1007/BF01266566")</f>
        <v>http://dx.doi.org/10.1007/BF01266566</v>
      </c>
      <c r="BG17" t="s">
        <v>74</v>
      </c>
      <c r="BH17" t="s">
        <v>74</v>
      </c>
      <c r="BI17">
        <v>26</v>
      </c>
      <c r="BJ17" t="s">
        <v>406</v>
      </c>
      <c r="BK17" t="s">
        <v>407</v>
      </c>
      <c r="BL17" t="s">
        <v>406</v>
      </c>
      <c r="BM17" t="s">
        <v>408</v>
      </c>
      <c r="BN17">
        <v>12289770</v>
      </c>
      <c r="BO17" t="s">
        <v>74</v>
      </c>
      <c r="BP17" t="s">
        <v>74</v>
      </c>
      <c r="BQ17" t="s">
        <v>74</v>
      </c>
      <c r="BR17" t="s">
        <v>98</v>
      </c>
      <c r="BS17" t="s">
        <v>409</v>
      </c>
      <c r="BT17" t="str">
        <f>HYPERLINK("https%3A%2F%2Fwww.webofscience.com%2Fwos%2Fwoscc%2Ffull-record%2FWOS:A1994QC38300001","View Full Record in Web of Science")</f>
        <v>View Full Record in Web of Science</v>
      </c>
    </row>
    <row r="18" spans="1:72" x14ac:dyDescent="0.25">
      <c r="A18" t="s">
        <v>72</v>
      </c>
      <c r="B18" t="s">
        <v>410</v>
      </c>
      <c r="C18" t="s">
        <v>74</v>
      </c>
      <c r="D18" t="s">
        <v>74</v>
      </c>
      <c r="E18" t="s">
        <v>74</v>
      </c>
      <c r="F18" t="s">
        <v>411</v>
      </c>
      <c r="G18" t="s">
        <v>74</v>
      </c>
      <c r="H18" t="s">
        <v>74</v>
      </c>
      <c r="I18" t="s">
        <v>412</v>
      </c>
      <c r="J18" t="s">
        <v>413</v>
      </c>
      <c r="K18" t="s">
        <v>74</v>
      </c>
      <c r="L18" t="s">
        <v>74</v>
      </c>
      <c r="M18" t="s">
        <v>78</v>
      </c>
      <c r="N18" t="s">
        <v>79</v>
      </c>
      <c r="O18" t="s">
        <v>74</v>
      </c>
      <c r="P18" t="s">
        <v>74</v>
      </c>
      <c r="Q18" t="s">
        <v>74</v>
      </c>
      <c r="R18" t="s">
        <v>74</v>
      </c>
      <c r="S18" t="s">
        <v>74</v>
      </c>
      <c r="T18" t="s">
        <v>414</v>
      </c>
      <c r="U18" t="s">
        <v>415</v>
      </c>
      <c r="V18" t="s">
        <v>416</v>
      </c>
      <c r="W18" t="s">
        <v>417</v>
      </c>
      <c r="X18" t="s">
        <v>418</v>
      </c>
      <c r="Y18" t="s">
        <v>419</v>
      </c>
      <c r="Z18" t="s">
        <v>420</v>
      </c>
      <c r="AA18" t="s">
        <v>421</v>
      </c>
      <c r="AB18" t="s">
        <v>422</v>
      </c>
      <c r="AC18" t="s">
        <v>74</v>
      </c>
      <c r="AD18" t="s">
        <v>74</v>
      </c>
      <c r="AE18" t="s">
        <v>74</v>
      </c>
      <c r="AF18" t="s">
        <v>74</v>
      </c>
      <c r="AG18">
        <v>45</v>
      </c>
      <c r="AH18">
        <v>7</v>
      </c>
      <c r="AI18">
        <v>7</v>
      </c>
      <c r="AJ18">
        <v>2</v>
      </c>
      <c r="AK18">
        <v>12</v>
      </c>
      <c r="AL18" t="s">
        <v>423</v>
      </c>
      <c r="AM18" t="s">
        <v>424</v>
      </c>
      <c r="AN18" t="s">
        <v>425</v>
      </c>
      <c r="AO18" t="s">
        <v>426</v>
      </c>
      <c r="AP18" t="s">
        <v>427</v>
      </c>
      <c r="AQ18" t="s">
        <v>74</v>
      </c>
      <c r="AR18" t="s">
        <v>428</v>
      </c>
      <c r="AS18" t="s">
        <v>429</v>
      </c>
      <c r="AT18" t="s">
        <v>74</v>
      </c>
      <c r="AU18">
        <v>2010</v>
      </c>
      <c r="AV18">
        <v>20</v>
      </c>
      <c r="AW18">
        <v>1</v>
      </c>
      <c r="AX18" t="s">
        <v>74</v>
      </c>
      <c r="AY18" t="s">
        <v>74</v>
      </c>
      <c r="AZ18" t="s">
        <v>74</v>
      </c>
      <c r="BA18" t="s">
        <v>74</v>
      </c>
      <c r="BB18">
        <v>41</v>
      </c>
      <c r="BC18">
        <v>56</v>
      </c>
      <c r="BD18" t="s">
        <v>74</v>
      </c>
      <c r="BE18" t="s">
        <v>74</v>
      </c>
      <c r="BF18" t="s">
        <v>74</v>
      </c>
      <c r="BG18" t="s">
        <v>74</v>
      </c>
      <c r="BH18" t="s">
        <v>74</v>
      </c>
      <c r="BI18">
        <v>16</v>
      </c>
      <c r="BJ18" t="s">
        <v>430</v>
      </c>
      <c r="BK18" t="s">
        <v>431</v>
      </c>
      <c r="BL18" t="s">
        <v>432</v>
      </c>
      <c r="BM18" t="s">
        <v>433</v>
      </c>
      <c r="BN18" t="s">
        <v>74</v>
      </c>
      <c r="BO18" t="s">
        <v>74</v>
      </c>
      <c r="BP18" t="s">
        <v>74</v>
      </c>
      <c r="BQ18" t="s">
        <v>74</v>
      </c>
      <c r="BR18" t="s">
        <v>98</v>
      </c>
      <c r="BS18" t="s">
        <v>434</v>
      </c>
      <c r="BT18" t="str">
        <f>HYPERLINK("https%3A%2F%2Fwww.webofscience.com%2Fwos%2Fwoscc%2Ffull-record%2FWOS:000279411000004","View Full Record in Web of Science")</f>
        <v>View Full Record in Web of Science</v>
      </c>
    </row>
    <row r="19" spans="1:72" x14ac:dyDescent="0.25">
      <c r="A19" t="s">
        <v>72</v>
      </c>
      <c r="B19" t="s">
        <v>435</v>
      </c>
      <c r="C19" t="s">
        <v>74</v>
      </c>
      <c r="D19" t="s">
        <v>74</v>
      </c>
      <c r="E19" t="s">
        <v>74</v>
      </c>
      <c r="F19" t="s">
        <v>436</v>
      </c>
      <c r="G19" t="s">
        <v>74</v>
      </c>
      <c r="H19" t="s">
        <v>74</v>
      </c>
      <c r="I19" t="s">
        <v>437</v>
      </c>
      <c r="J19" t="s">
        <v>438</v>
      </c>
      <c r="K19" t="s">
        <v>74</v>
      </c>
      <c r="L19" t="s">
        <v>74</v>
      </c>
      <c r="M19" t="s">
        <v>78</v>
      </c>
      <c r="N19" t="s">
        <v>79</v>
      </c>
      <c r="O19" t="s">
        <v>74</v>
      </c>
      <c r="P19" t="s">
        <v>74</v>
      </c>
      <c r="Q19" t="s">
        <v>74</v>
      </c>
      <c r="R19" t="s">
        <v>74</v>
      </c>
      <c r="S19" t="s">
        <v>74</v>
      </c>
      <c r="T19" t="s">
        <v>439</v>
      </c>
      <c r="U19" t="s">
        <v>440</v>
      </c>
      <c r="V19" t="s">
        <v>441</v>
      </c>
      <c r="W19" t="s">
        <v>442</v>
      </c>
      <c r="X19" t="s">
        <v>443</v>
      </c>
      <c r="Y19" t="s">
        <v>444</v>
      </c>
      <c r="Z19" t="s">
        <v>445</v>
      </c>
      <c r="AA19" t="s">
        <v>74</v>
      </c>
      <c r="AB19" t="s">
        <v>74</v>
      </c>
      <c r="AC19" t="s">
        <v>446</v>
      </c>
      <c r="AD19" t="s">
        <v>447</v>
      </c>
      <c r="AE19" t="s">
        <v>448</v>
      </c>
      <c r="AF19" t="s">
        <v>74</v>
      </c>
      <c r="AG19">
        <v>54</v>
      </c>
      <c r="AH19">
        <v>11</v>
      </c>
      <c r="AI19">
        <v>11</v>
      </c>
      <c r="AJ19">
        <v>0</v>
      </c>
      <c r="AK19">
        <v>5</v>
      </c>
      <c r="AL19" t="s">
        <v>112</v>
      </c>
      <c r="AM19" t="s">
        <v>113</v>
      </c>
      <c r="AN19" t="s">
        <v>114</v>
      </c>
      <c r="AO19" t="s">
        <v>449</v>
      </c>
      <c r="AP19" t="s">
        <v>450</v>
      </c>
      <c r="AQ19" t="s">
        <v>74</v>
      </c>
      <c r="AR19" t="s">
        <v>451</v>
      </c>
      <c r="AS19" t="s">
        <v>452</v>
      </c>
      <c r="AT19" t="s">
        <v>74</v>
      </c>
      <c r="AU19">
        <v>2017</v>
      </c>
      <c r="AV19">
        <v>30</v>
      </c>
      <c r="AW19">
        <v>2</v>
      </c>
      <c r="AX19" t="s">
        <v>74</v>
      </c>
      <c r="AY19" t="s">
        <v>74</v>
      </c>
      <c r="AZ19" t="s">
        <v>74</v>
      </c>
      <c r="BA19" t="s">
        <v>74</v>
      </c>
      <c r="BB19">
        <v>182</v>
      </c>
      <c r="BC19">
        <v>203</v>
      </c>
      <c r="BD19" t="s">
        <v>74</v>
      </c>
      <c r="BE19" t="s">
        <v>453</v>
      </c>
      <c r="BF19" t="str">
        <f>HYPERLINK("http://dx.doi.org/10.1080/13511610.2016.1192992","http://dx.doi.org/10.1080/13511610.2016.1192992")</f>
        <v>http://dx.doi.org/10.1080/13511610.2016.1192992</v>
      </c>
      <c r="BG19" t="s">
        <v>74</v>
      </c>
      <c r="BH19" t="s">
        <v>74</v>
      </c>
      <c r="BI19">
        <v>22</v>
      </c>
      <c r="BJ19" t="s">
        <v>144</v>
      </c>
      <c r="BK19" t="s">
        <v>123</v>
      </c>
      <c r="BL19" t="s">
        <v>144</v>
      </c>
      <c r="BM19" t="s">
        <v>454</v>
      </c>
      <c r="BN19" t="s">
        <v>74</v>
      </c>
      <c r="BO19" t="s">
        <v>74</v>
      </c>
      <c r="BP19" t="s">
        <v>74</v>
      </c>
      <c r="BQ19" t="s">
        <v>74</v>
      </c>
      <c r="BR19" t="s">
        <v>98</v>
      </c>
      <c r="BS19" t="s">
        <v>455</v>
      </c>
      <c r="BT19" t="str">
        <f>HYPERLINK("https%3A%2F%2Fwww.webofscience.com%2Fwos%2Fwoscc%2Ffull-record%2FWOS:000398539800005","View Full Record in Web of Science")</f>
        <v>View Full Record in Web of Science</v>
      </c>
    </row>
    <row r="20" spans="1:72" x14ac:dyDescent="0.25">
      <c r="A20" t="s">
        <v>72</v>
      </c>
      <c r="B20" t="s">
        <v>456</v>
      </c>
      <c r="C20" t="s">
        <v>74</v>
      </c>
      <c r="D20" t="s">
        <v>74</v>
      </c>
      <c r="E20" t="s">
        <v>74</v>
      </c>
      <c r="F20" t="s">
        <v>457</v>
      </c>
      <c r="G20" t="s">
        <v>74</v>
      </c>
      <c r="H20" t="s">
        <v>74</v>
      </c>
      <c r="I20" t="s">
        <v>458</v>
      </c>
      <c r="J20" t="s">
        <v>459</v>
      </c>
      <c r="K20" t="s">
        <v>74</v>
      </c>
      <c r="L20" t="s">
        <v>74</v>
      </c>
      <c r="M20" t="s">
        <v>78</v>
      </c>
      <c r="N20" t="s">
        <v>79</v>
      </c>
      <c r="O20" t="s">
        <v>74</v>
      </c>
      <c r="P20" t="s">
        <v>74</v>
      </c>
      <c r="Q20" t="s">
        <v>74</v>
      </c>
      <c r="R20" t="s">
        <v>74</v>
      </c>
      <c r="S20" t="s">
        <v>74</v>
      </c>
      <c r="T20" t="s">
        <v>460</v>
      </c>
      <c r="U20" t="s">
        <v>74</v>
      </c>
      <c r="V20" t="s">
        <v>461</v>
      </c>
      <c r="W20" t="s">
        <v>462</v>
      </c>
      <c r="X20" t="s">
        <v>463</v>
      </c>
      <c r="Y20" t="s">
        <v>464</v>
      </c>
      <c r="Z20" t="s">
        <v>74</v>
      </c>
      <c r="AA20" t="s">
        <v>74</v>
      </c>
      <c r="AB20" t="s">
        <v>74</v>
      </c>
      <c r="AC20" t="s">
        <v>465</v>
      </c>
      <c r="AD20" t="s">
        <v>466</v>
      </c>
      <c r="AE20" t="s">
        <v>74</v>
      </c>
      <c r="AF20" t="s">
        <v>74</v>
      </c>
      <c r="AG20">
        <v>29</v>
      </c>
      <c r="AH20">
        <v>8</v>
      </c>
      <c r="AI20">
        <v>8</v>
      </c>
      <c r="AJ20">
        <v>0</v>
      </c>
      <c r="AK20">
        <v>40</v>
      </c>
      <c r="AL20" t="s">
        <v>167</v>
      </c>
      <c r="AM20" t="s">
        <v>168</v>
      </c>
      <c r="AN20" t="s">
        <v>169</v>
      </c>
      <c r="AO20" t="s">
        <v>467</v>
      </c>
      <c r="AP20" t="s">
        <v>468</v>
      </c>
      <c r="AQ20" t="s">
        <v>74</v>
      </c>
      <c r="AR20" t="s">
        <v>469</v>
      </c>
      <c r="AS20" t="s">
        <v>470</v>
      </c>
      <c r="AT20" t="s">
        <v>471</v>
      </c>
      <c r="AU20">
        <v>2015</v>
      </c>
      <c r="AV20">
        <v>63</v>
      </c>
      <c r="AW20" t="s">
        <v>74</v>
      </c>
      <c r="AX20" t="s">
        <v>74</v>
      </c>
      <c r="AY20">
        <v>2</v>
      </c>
      <c r="AZ20" t="s">
        <v>74</v>
      </c>
      <c r="BA20" t="s">
        <v>74</v>
      </c>
      <c r="BB20">
        <v>206</v>
      </c>
      <c r="BC20">
        <v>230</v>
      </c>
      <c r="BD20" t="s">
        <v>74</v>
      </c>
      <c r="BE20" t="s">
        <v>472</v>
      </c>
      <c r="BF20" t="str">
        <f>HYPERLINK("http://dx.doi.org/10.1111/1467-954X.12269","http://dx.doi.org/10.1111/1467-954X.12269")</f>
        <v>http://dx.doi.org/10.1111/1467-954X.12269</v>
      </c>
      <c r="BG20" t="s">
        <v>74</v>
      </c>
      <c r="BH20" t="s">
        <v>74</v>
      </c>
      <c r="BI20">
        <v>25</v>
      </c>
      <c r="BJ20" t="s">
        <v>144</v>
      </c>
      <c r="BK20" t="s">
        <v>123</v>
      </c>
      <c r="BL20" t="s">
        <v>144</v>
      </c>
      <c r="BM20" t="s">
        <v>473</v>
      </c>
      <c r="BN20" t="s">
        <v>74</v>
      </c>
      <c r="BO20" t="s">
        <v>74</v>
      </c>
      <c r="BP20" t="s">
        <v>74</v>
      </c>
      <c r="BQ20" t="s">
        <v>74</v>
      </c>
      <c r="BR20" t="s">
        <v>98</v>
      </c>
      <c r="BS20" t="s">
        <v>474</v>
      </c>
      <c r="BT20" t="str">
        <f>HYPERLINK("https%3A%2F%2Fwww.webofscience.com%2Fwos%2Fwoscc%2Ffull-record%2FWOS:000357210900010","View Full Record in Web of Science")</f>
        <v>View Full Record in Web of Science</v>
      </c>
    </row>
    <row r="21" spans="1:72" x14ac:dyDescent="0.25">
      <c r="A21" t="s">
        <v>72</v>
      </c>
      <c r="B21" t="s">
        <v>475</v>
      </c>
      <c r="C21" t="s">
        <v>74</v>
      </c>
      <c r="D21" t="s">
        <v>74</v>
      </c>
      <c r="E21" t="s">
        <v>74</v>
      </c>
      <c r="F21" t="s">
        <v>476</v>
      </c>
      <c r="G21" t="s">
        <v>74</v>
      </c>
      <c r="H21" t="s">
        <v>74</v>
      </c>
      <c r="I21" t="s">
        <v>477</v>
      </c>
      <c r="J21" t="s">
        <v>478</v>
      </c>
      <c r="K21" t="s">
        <v>74</v>
      </c>
      <c r="L21" t="s">
        <v>74</v>
      </c>
      <c r="M21" t="s">
        <v>78</v>
      </c>
      <c r="N21" t="s">
        <v>79</v>
      </c>
      <c r="O21" t="s">
        <v>74</v>
      </c>
      <c r="P21" t="s">
        <v>74</v>
      </c>
      <c r="Q21" t="s">
        <v>74</v>
      </c>
      <c r="R21" t="s">
        <v>74</v>
      </c>
      <c r="S21" t="s">
        <v>74</v>
      </c>
      <c r="T21" t="s">
        <v>479</v>
      </c>
      <c r="U21" t="s">
        <v>74</v>
      </c>
      <c r="V21" t="s">
        <v>480</v>
      </c>
      <c r="W21" t="s">
        <v>481</v>
      </c>
      <c r="X21" t="s">
        <v>482</v>
      </c>
      <c r="Y21" t="s">
        <v>483</v>
      </c>
      <c r="Z21" t="s">
        <v>484</v>
      </c>
      <c r="AA21" t="s">
        <v>74</v>
      </c>
      <c r="AB21" t="s">
        <v>74</v>
      </c>
      <c r="AC21" t="s">
        <v>74</v>
      </c>
      <c r="AD21" t="s">
        <v>74</v>
      </c>
      <c r="AE21" t="s">
        <v>74</v>
      </c>
      <c r="AF21" t="s">
        <v>74</v>
      </c>
      <c r="AG21">
        <v>28</v>
      </c>
      <c r="AH21">
        <v>5</v>
      </c>
      <c r="AI21">
        <v>5</v>
      </c>
      <c r="AJ21">
        <v>0</v>
      </c>
      <c r="AK21">
        <v>5</v>
      </c>
      <c r="AL21" t="s">
        <v>485</v>
      </c>
      <c r="AM21" t="s">
        <v>400</v>
      </c>
      <c r="AN21" t="s">
        <v>486</v>
      </c>
      <c r="AO21" t="s">
        <v>487</v>
      </c>
      <c r="AP21" t="s">
        <v>488</v>
      </c>
      <c r="AQ21" t="s">
        <v>74</v>
      </c>
      <c r="AR21" t="s">
        <v>489</v>
      </c>
      <c r="AS21" t="s">
        <v>490</v>
      </c>
      <c r="AT21" t="s">
        <v>269</v>
      </c>
      <c r="AU21">
        <v>2015</v>
      </c>
      <c r="AV21">
        <v>43</v>
      </c>
      <c r="AW21">
        <v>2</v>
      </c>
      <c r="AX21" t="s">
        <v>74</v>
      </c>
      <c r="AY21" t="s">
        <v>74</v>
      </c>
      <c r="AZ21" t="s">
        <v>74</v>
      </c>
      <c r="BA21" t="s">
        <v>74</v>
      </c>
      <c r="BB21">
        <v>135</v>
      </c>
      <c r="BC21">
        <v>142</v>
      </c>
      <c r="BD21" t="s">
        <v>74</v>
      </c>
      <c r="BE21" t="s">
        <v>491</v>
      </c>
      <c r="BF21" t="str">
        <f>HYPERLINK("http://dx.doi.org/10.1007/s10643-014-0637-6","http://dx.doi.org/10.1007/s10643-014-0637-6")</f>
        <v>http://dx.doi.org/10.1007/s10643-014-0637-6</v>
      </c>
      <c r="BG21" t="s">
        <v>74</v>
      </c>
      <c r="BH21" t="s">
        <v>74</v>
      </c>
      <c r="BI21">
        <v>8</v>
      </c>
      <c r="BJ21" t="s">
        <v>492</v>
      </c>
      <c r="BK21" t="s">
        <v>123</v>
      </c>
      <c r="BL21" t="s">
        <v>492</v>
      </c>
      <c r="BM21" t="s">
        <v>493</v>
      </c>
      <c r="BN21" t="s">
        <v>74</v>
      </c>
      <c r="BO21" t="s">
        <v>74</v>
      </c>
      <c r="BP21" t="s">
        <v>74</v>
      </c>
      <c r="BQ21" t="s">
        <v>74</v>
      </c>
      <c r="BR21" t="s">
        <v>98</v>
      </c>
      <c r="BS21" t="s">
        <v>494</v>
      </c>
      <c r="BT21" t="str">
        <f>HYPERLINK("https%3A%2F%2Fwww.webofscience.com%2Fwos%2Fwoscc%2Ffull-record%2FWOS:000356046800007","View Full Record in Web of Science")</f>
        <v>View Full Record in Web of Science</v>
      </c>
    </row>
    <row r="22" spans="1:72" x14ac:dyDescent="0.25">
      <c r="A22" t="s">
        <v>72</v>
      </c>
      <c r="B22" t="s">
        <v>495</v>
      </c>
      <c r="C22" t="s">
        <v>74</v>
      </c>
      <c r="D22" t="s">
        <v>74</v>
      </c>
      <c r="E22" t="s">
        <v>74</v>
      </c>
      <c r="F22" t="s">
        <v>496</v>
      </c>
      <c r="G22" t="s">
        <v>74</v>
      </c>
      <c r="H22" t="s">
        <v>74</v>
      </c>
      <c r="I22" t="s">
        <v>497</v>
      </c>
      <c r="J22" t="s">
        <v>498</v>
      </c>
      <c r="K22" t="s">
        <v>74</v>
      </c>
      <c r="L22" t="s">
        <v>74</v>
      </c>
      <c r="M22" t="s">
        <v>78</v>
      </c>
      <c r="N22" t="s">
        <v>79</v>
      </c>
      <c r="O22" t="s">
        <v>74</v>
      </c>
      <c r="P22" t="s">
        <v>74</v>
      </c>
      <c r="Q22" t="s">
        <v>74</v>
      </c>
      <c r="R22" t="s">
        <v>74</v>
      </c>
      <c r="S22" t="s">
        <v>74</v>
      </c>
      <c r="T22" t="s">
        <v>499</v>
      </c>
      <c r="U22" t="s">
        <v>500</v>
      </c>
      <c r="V22" t="s">
        <v>501</v>
      </c>
      <c r="W22" t="s">
        <v>502</v>
      </c>
      <c r="X22" t="s">
        <v>503</v>
      </c>
      <c r="Y22" t="s">
        <v>504</v>
      </c>
      <c r="Z22" t="s">
        <v>505</v>
      </c>
      <c r="AA22" t="s">
        <v>506</v>
      </c>
      <c r="AB22" t="s">
        <v>507</v>
      </c>
      <c r="AC22" t="s">
        <v>508</v>
      </c>
      <c r="AD22" t="s">
        <v>509</v>
      </c>
      <c r="AE22" t="s">
        <v>510</v>
      </c>
      <c r="AF22" t="s">
        <v>74</v>
      </c>
      <c r="AG22">
        <v>50</v>
      </c>
      <c r="AH22">
        <v>7</v>
      </c>
      <c r="AI22">
        <v>7</v>
      </c>
      <c r="AJ22">
        <v>4</v>
      </c>
      <c r="AK22">
        <v>43</v>
      </c>
      <c r="AL22" t="s">
        <v>112</v>
      </c>
      <c r="AM22" t="s">
        <v>113</v>
      </c>
      <c r="AN22" t="s">
        <v>114</v>
      </c>
      <c r="AO22" t="s">
        <v>511</v>
      </c>
      <c r="AP22" t="s">
        <v>512</v>
      </c>
      <c r="AQ22" t="s">
        <v>74</v>
      </c>
      <c r="AR22" t="s">
        <v>513</v>
      </c>
      <c r="AS22" t="s">
        <v>514</v>
      </c>
      <c r="AT22" t="s">
        <v>515</v>
      </c>
      <c r="AU22">
        <v>2017</v>
      </c>
      <c r="AV22">
        <v>19</v>
      </c>
      <c r="AW22">
        <v>2</v>
      </c>
      <c r="AX22" t="s">
        <v>74</v>
      </c>
      <c r="AY22" t="s">
        <v>74</v>
      </c>
      <c r="AZ22" t="s">
        <v>516</v>
      </c>
      <c r="BA22" t="s">
        <v>74</v>
      </c>
      <c r="BB22">
        <v>202</v>
      </c>
      <c r="BC22">
        <v>221</v>
      </c>
      <c r="BD22" t="s">
        <v>74</v>
      </c>
      <c r="BE22" t="s">
        <v>517</v>
      </c>
      <c r="BF22" t="str">
        <f>HYPERLINK("http://dx.doi.org/10.1080/14616696.2016.1268703","http://dx.doi.org/10.1080/14616696.2016.1268703")</f>
        <v>http://dx.doi.org/10.1080/14616696.2016.1268703</v>
      </c>
      <c r="BG22" t="s">
        <v>74</v>
      </c>
      <c r="BH22" t="s">
        <v>74</v>
      </c>
      <c r="BI22">
        <v>20</v>
      </c>
      <c r="BJ22" t="s">
        <v>144</v>
      </c>
      <c r="BK22" t="s">
        <v>123</v>
      </c>
      <c r="BL22" t="s">
        <v>144</v>
      </c>
      <c r="BM22" t="s">
        <v>518</v>
      </c>
      <c r="BN22" t="s">
        <v>74</v>
      </c>
      <c r="BO22" t="s">
        <v>519</v>
      </c>
      <c r="BP22" t="s">
        <v>74</v>
      </c>
      <c r="BQ22" t="s">
        <v>74</v>
      </c>
      <c r="BR22" t="s">
        <v>98</v>
      </c>
      <c r="BS22" t="s">
        <v>520</v>
      </c>
      <c r="BT22" t="str">
        <f>HYPERLINK("https%3A%2F%2Fwww.webofscience.com%2Fwos%2Fwoscc%2Ffull-record%2FWOS:000399579200006","View Full Record in Web of Science")</f>
        <v>View Full Record in Web of Science</v>
      </c>
    </row>
    <row r="23" spans="1:72" x14ac:dyDescent="0.25">
      <c r="A23" t="s">
        <v>72</v>
      </c>
      <c r="B23" t="s">
        <v>521</v>
      </c>
      <c r="C23" t="s">
        <v>74</v>
      </c>
      <c r="D23" t="s">
        <v>74</v>
      </c>
      <c r="E23" t="s">
        <v>74</v>
      </c>
      <c r="F23" t="s">
        <v>522</v>
      </c>
      <c r="G23" t="s">
        <v>74</v>
      </c>
      <c r="H23" t="s">
        <v>74</v>
      </c>
      <c r="I23" t="s">
        <v>523</v>
      </c>
      <c r="J23" t="s">
        <v>524</v>
      </c>
      <c r="K23" t="s">
        <v>74</v>
      </c>
      <c r="L23" t="s">
        <v>74</v>
      </c>
      <c r="M23" t="s">
        <v>78</v>
      </c>
      <c r="N23" t="s">
        <v>79</v>
      </c>
      <c r="O23" t="s">
        <v>74</v>
      </c>
      <c r="P23" t="s">
        <v>74</v>
      </c>
      <c r="Q23" t="s">
        <v>74</v>
      </c>
      <c r="R23" t="s">
        <v>74</v>
      </c>
      <c r="S23" t="s">
        <v>74</v>
      </c>
      <c r="T23" t="s">
        <v>525</v>
      </c>
      <c r="U23" t="s">
        <v>526</v>
      </c>
      <c r="V23" t="s">
        <v>527</v>
      </c>
      <c r="W23" t="s">
        <v>528</v>
      </c>
      <c r="X23" t="s">
        <v>529</v>
      </c>
      <c r="Y23" t="s">
        <v>530</v>
      </c>
      <c r="Z23" t="s">
        <v>531</v>
      </c>
      <c r="AA23" t="s">
        <v>74</v>
      </c>
      <c r="AB23" t="s">
        <v>74</v>
      </c>
      <c r="AC23" t="s">
        <v>74</v>
      </c>
      <c r="AD23" t="s">
        <v>74</v>
      </c>
      <c r="AE23" t="s">
        <v>74</v>
      </c>
      <c r="AF23" t="s">
        <v>74</v>
      </c>
      <c r="AG23">
        <v>60</v>
      </c>
      <c r="AH23">
        <v>9</v>
      </c>
      <c r="AI23">
        <v>9</v>
      </c>
      <c r="AJ23">
        <v>0</v>
      </c>
      <c r="AK23">
        <v>0</v>
      </c>
      <c r="AL23" t="s">
        <v>112</v>
      </c>
      <c r="AM23" t="s">
        <v>113</v>
      </c>
      <c r="AN23" t="s">
        <v>114</v>
      </c>
      <c r="AO23" t="s">
        <v>532</v>
      </c>
      <c r="AP23" t="s">
        <v>533</v>
      </c>
      <c r="AQ23" t="s">
        <v>74</v>
      </c>
      <c r="AR23" t="s">
        <v>534</v>
      </c>
      <c r="AS23" t="s">
        <v>535</v>
      </c>
      <c r="AT23" t="s">
        <v>74</v>
      </c>
      <c r="AU23">
        <v>2010</v>
      </c>
      <c r="AV23">
        <v>29</v>
      </c>
      <c r="AW23">
        <v>4</v>
      </c>
      <c r="AX23" t="s">
        <v>74</v>
      </c>
      <c r="AY23" t="s">
        <v>74</v>
      </c>
      <c r="AZ23" t="s">
        <v>74</v>
      </c>
      <c r="BA23" t="s">
        <v>74</v>
      </c>
      <c r="BB23">
        <v>537</v>
      </c>
      <c r="BC23">
        <v>549</v>
      </c>
      <c r="BD23" t="s">
        <v>74</v>
      </c>
      <c r="BE23" t="s">
        <v>536</v>
      </c>
      <c r="BF23" t="str">
        <f>HYPERLINK("http://dx.doi.org/10.1080/02634937.2010.535315","http://dx.doi.org/10.1080/02634937.2010.535315")</f>
        <v>http://dx.doi.org/10.1080/02634937.2010.535315</v>
      </c>
      <c r="BG23" t="s">
        <v>74</v>
      </c>
      <c r="BH23" t="s">
        <v>74</v>
      </c>
      <c r="BI23">
        <v>13</v>
      </c>
      <c r="BJ23" t="s">
        <v>537</v>
      </c>
      <c r="BK23" t="s">
        <v>95</v>
      </c>
      <c r="BL23" t="s">
        <v>537</v>
      </c>
      <c r="BM23" t="s">
        <v>538</v>
      </c>
      <c r="BN23" t="s">
        <v>74</v>
      </c>
      <c r="BO23" t="s">
        <v>74</v>
      </c>
      <c r="BP23" t="s">
        <v>74</v>
      </c>
      <c r="BQ23" t="s">
        <v>74</v>
      </c>
      <c r="BR23" t="s">
        <v>98</v>
      </c>
      <c r="BS23" t="s">
        <v>539</v>
      </c>
      <c r="BT23" t="str">
        <f>HYPERLINK("https%3A%2F%2Fwww.webofscience.com%2Fwos%2Fwoscc%2Ffull-record%2FWOS:000210682100011","View Full Record in Web of Science")</f>
        <v>View Full Record in Web of Science</v>
      </c>
    </row>
    <row r="24" spans="1:72" x14ac:dyDescent="0.25">
      <c r="A24" t="s">
        <v>72</v>
      </c>
      <c r="B24" t="s">
        <v>540</v>
      </c>
      <c r="C24" t="s">
        <v>74</v>
      </c>
      <c r="D24" t="s">
        <v>74</v>
      </c>
      <c r="E24" t="s">
        <v>74</v>
      </c>
      <c r="F24" t="s">
        <v>541</v>
      </c>
      <c r="G24" t="s">
        <v>74</v>
      </c>
      <c r="H24" t="s">
        <v>74</v>
      </c>
      <c r="I24" t="s">
        <v>542</v>
      </c>
      <c r="J24" t="s">
        <v>543</v>
      </c>
      <c r="K24" t="s">
        <v>74</v>
      </c>
      <c r="L24" t="s">
        <v>74</v>
      </c>
      <c r="M24" t="s">
        <v>78</v>
      </c>
      <c r="N24" t="s">
        <v>79</v>
      </c>
      <c r="O24" t="s">
        <v>74</v>
      </c>
      <c r="P24" t="s">
        <v>74</v>
      </c>
      <c r="Q24" t="s">
        <v>74</v>
      </c>
      <c r="R24" t="s">
        <v>74</v>
      </c>
      <c r="S24" t="s">
        <v>74</v>
      </c>
      <c r="T24" t="s">
        <v>74</v>
      </c>
      <c r="U24" t="s">
        <v>544</v>
      </c>
      <c r="V24" t="s">
        <v>545</v>
      </c>
      <c r="W24" t="s">
        <v>546</v>
      </c>
      <c r="X24" t="s">
        <v>547</v>
      </c>
      <c r="Y24" t="s">
        <v>548</v>
      </c>
      <c r="Z24" t="s">
        <v>549</v>
      </c>
      <c r="AA24" t="s">
        <v>550</v>
      </c>
      <c r="AB24" t="s">
        <v>551</v>
      </c>
      <c r="AC24" t="s">
        <v>552</v>
      </c>
      <c r="AD24" t="s">
        <v>553</v>
      </c>
      <c r="AE24" t="s">
        <v>74</v>
      </c>
      <c r="AF24" t="s">
        <v>74</v>
      </c>
      <c r="AG24">
        <v>42</v>
      </c>
      <c r="AH24">
        <v>11</v>
      </c>
      <c r="AI24">
        <v>11</v>
      </c>
      <c r="AJ24">
        <v>1</v>
      </c>
      <c r="AK24">
        <v>20</v>
      </c>
      <c r="AL24" t="s">
        <v>554</v>
      </c>
      <c r="AM24" t="s">
        <v>205</v>
      </c>
      <c r="AN24" t="s">
        <v>555</v>
      </c>
      <c r="AO24" t="s">
        <v>556</v>
      </c>
      <c r="AP24" t="s">
        <v>557</v>
      </c>
      <c r="AQ24" t="s">
        <v>74</v>
      </c>
      <c r="AR24" t="s">
        <v>558</v>
      </c>
      <c r="AS24" t="s">
        <v>559</v>
      </c>
      <c r="AT24" t="s">
        <v>143</v>
      </c>
      <c r="AU24">
        <v>2018</v>
      </c>
      <c r="AV24">
        <v>30</v>
      </c>
      <c r="AW24">
        <v>1</v>
      </c>
      <c r="AX24" t="s">
        <v>74</v>
      </c>
      <c r="AY24" t="s">
        <v>74</v>
      </c>
      <c r="AZ24" t="s">
        <v>74</v>
      </c>
      <c r="BA24" t="s">
        <v>74</v>
      </c>
      <c r="BB24">
        <v>125</v>
      </c>
      <c r="BC24">
        <v>145</v>
      </c>
      <c r="BD24" t="s">
        <v>74</v>
      </c>
      <c r="BE24" t="s">
        <v>560</v>
      </c>
      <c r="BF24" t="str">
        <f>HYPERLINK("http://dx.doi.org/10.1093/ijpor/edw028","http://dx.doi.org/10.1093/ijpor/edw028")</f>
        <v>http://dx.doi.org/10.1093/ijpor/edw028</v>
      </c>
      <c r="BG24" t="s">
        <v>74</v>
      </c>
      <c r="BH24" t="s">
        <v>74</v>
      </c>
      <c r="BI24">
        <v>21</v>
      </c>
      <c r="BJ24" t="s">
        <v>561</v>
      </c>
      <c r="BK24" t="s">
        <v>123</v>
      </c>
      <c r="BL24" t="s">
        <v>562</v>
      </c>
      <c r="BM24" t="s">
        <v>563</v>
      </c>
      <c r="BN24" t="s">
        <v>74</v>
      </c>
      <c r="BO24" t="s">
        <v>564</v>
      </c>
      <c r="BP24" t="s">
        <v>74</v>
      </c>
      <c r="BQ24" t="s">
        <v>74</v>
      </c>
      <c r="BR24" t="s">
        <v>98</v>
      </c>
      <c r="BS24" t="s">
        <v>565</v>
      </c>
      <c r="BT24" t="str">
        <f>HYPERLINK("https%3A%2F%2Fwww.webofscience.com%2Fwos%2Fwoscc%2Ffull-record%2FWOS:000427190600006","View Full Record in Web of Science")</f>
        <v>View Full Record in Web of Science</v>
      </c>
    </row>
    <row r="25" spans="1:72" x14ac:dyDescent="0.25">
      <c r="A25" t="s">
        <v>72</v>
      </c>
      <c r="B25" t="s">
        <v>566</v>
      </c>
      <c r="C25" t="s">
        <v>74</v>
      </c>
      <c r="D25" t="s">
        <v>74</v>
      </c>
      <c r="E25" t="s">
        <v>74</v>
      </c>
      <c r="F25" t="s">
        <v>567</v>
      </c>
      <c r="G25" t="s">
        <v>74</v>
      </c>
      <c r="H25" t="s">
        <v>74</v>
      </c>
      <c r="I25" t="s">
        <v>568</v>
      </c>
      <c r="J25" t="s">
        <v>569</v>
      </c>
      <c r="K25" t="s">
        <v>74</v>
      </c>
      <c r="L25" t="s">
        <v>74</v>
      </c>
      <c r="M25" t="s">
        <v>78</v>
      </c>
      <c r="N25" t="s">
        <v>79</v>
      </c>
      <c r="O25" t="s">
        <v>74</v>
      </c>
      <c r="P25" t="s">
        <v>74</v>
      </c>
      <c r="Q25" t="s">
        <v>74</v>
      </c>
      <c r="R25" t="s">
        <v>74</v>
      </c>
      <c r="S25" t="s">
        <v>74</v>
      </c>
      <c r="T25" t="s">
        <v>570</v>
      </c>
      <c r="U25" t="s">
        <v>571</v>
      </c>
      <c r="V25" t="s">
        <v>572</v>
      </c>
      <c r="W25" t="s">
        <v>573</v>
      </c>
      <c r="X25" t="s">
        <v>574</v>
      </c>
      <c r="Y25" t="s">
        <v>575</v>
      </c>
      <c r="Z25" t="s">
        <v>576</v>
      </c>
      <c r="AA25" t="s">
        <v>74</v>
      </c>
      <c r="AB25" t="s">
        <v>74</v>
      </c>
      <c r="AC25" t="s">
        <v>74</v>
      </c>
      <c r="AD25" t="s">
        <v>74</v>
      </c>
      <c r="AE25" t="s">
        <v>74</v>
      </c>
      <c r="AF25" t="s">
        <v>74</v>
      </c>
      <c r="AG25">
        <v>67</v>
      </c>
      <c r="AH25">
        <v>36</v>
      </c>
      <c r="AI25">
        <v>37</v>
      </c>
      <c r="AJ25">
        <v>4</v>
      </c>
      <c r="AK25">
        <v>53</v>
      </c>
      <c r="AL25" t="s">
        <v>577</v>
      </c>
      <c r="AM25" t="s">
        <v>578</v>
      </c>
      <c r="AN25" t="s">
        <v>579</v>
      </c>
      <c r="AO25" t="s">
        <v>580</v>
      </c>
      <c r="AP25" t="s">
        <v>581</v>
      </c>
      <c r="AQ25" t="s">
        <v>74</v>
      </c>
      <c r="AR25" t="s">
        <v>582</v>
      </c>
      <c r="AS25" t="s">
        <v>583</v>
      </c>
      <c r="AT25" t="s">
        <v>269</v>
      </c>
      <c r="AU25">
        <v>2009</v>
      </c>
      <c r="AV25">
        <v>38</v>
      </c>
      <c r="AW25">
        <v>1</v>
      </c>
      <c r="AX25" t="s">
        <v>74</v>
      </c>
      <c r="AY25" t="s">
        <v>74</v>
      </c>
      <c r="AZ25" t="s">
        <v>74</v>
      </c>
      <c r="BA25" t="s">
        <v>74</v>
      </c>
      <c r="BB25">
        <v>105</v>
      </c>
      <c r="BC25">
        <v>119</v>
      </c>
      <c r="BD25" t="s">
        <v>74</v>
      </c>
      <c r="BE25" t="s">
        <v>584</v>
      </c>
      <c r="BF25" t="str">
        <f>HYPERLINK("http://dx.doi.org/10.1016/j.ssresearch.2008.08.005","http://dx.doi.org/10.1016/j.ssresearch.2008.08.005")</f>
        <v>http://dx.doi.org/10.1016/j.ssresearch.2008.08.005</v>
      </c>
      <c r="BG25" t="s">
        <v>74</v>
      </c>
      <c r="BH25" t="s">
        <v>74</v>
      </c>
      <c r="BI25">
        <v>15</v>
      </c>
      <c r="BJ25" t="s">
        <v>144</v>
      </c>
      <c r="BK25" t="s">
        <v>123</v>
      </c>
      <c r="BL25" t="s">
        <v>144</v>
      </c>
      <c r="BM25" t="s">
        <v>585</v>
      </c>
      <c r="BN25">
        <v>19569295</v>
      </c>
      <c r="BO25" t="s">
        <v>564</v>
      </c>
      <c r="BP25" t="s">
        <v>74</v>
      </c>
      <c r="BQ25" t="s">
        <v>74</v>
      </c>
      <c r="BR25" t="s">
        <v>98</v>
      </c>
      <c r="BS25" t="s">
        <v>586</v>
      </c>
      <c r="BT25" t="str">
        <f>HYPERLINK("https%3A%2F%2Fwww.webofscience.com%2Fwos%2Fwoscc%2Ffull-record%2FWOS:000262835300008","View Full Record in Web of Science")</f>
        <v>View Full Record in Web of Science</v>
      </c>
    </row>
    <row r="26" spans="1:72" x14ac:dyDescent="0.25">
      <c r="A26" t="s">
        <v>72</v>
      </c>
      <c r="B26" t="s">
        <v>587</v>
      </c>
      <c r="C26" t="s">
        <v>74</v>
      </c>
      <c r="D26" t="s">
        <v>74</v>
      </c>
      <c r="E26" t="s">
        <v>74</v>
      </c>
      <c r="F26" t="s">
        <v>588</v>
      </c>
      <c r="G26" t="s">
        <v>74</v>
      </c>
      <c r="H26" t="s">
        <v>74</v>
      </c>
      <c r="I26" t="s">
        <v>589</v>
      </c>
      <c r="J26" t="s">
        <v>590</v>
      </c>
      <c r="K26" t="s">
        <v>74</v>
      </c>
      <c r="L26" t="s">
        <v>74</v>
      </c>
      <c r="M26" t="s">
        <v>78</v>
      </c>
      <c r="N26" t="s">
        <v>79</v>
      </c>
      <c r="O26" t="s">
        <v>74</v>
      </c>
      <c r="P26" t="s">
        <v>74</v>
      </c>
      <c r="Q26" t="s">
        <v>74</v>
      </c>
      <c r="R26" t="s">
        <v>74</v>
      </c>
      <c r="S26" t="s">
        <v>74</v>
      </c>
      <c r="T26" t="s">
        <v>591</v>
      </c>
      <c r="U26" t="s">
        <v>74</v>
      </c>
      <c r="V26" t="s">
        <v>592</v>
      </c>
      <c r="W26" t="s">
        <v>593</v>
      </c>
      <c r="X26" t="s">
        <v>594</v>
      </c>
      <c r="Y26" t="s">
        <v>595</v>
      </c>
      <c r="Z26" t="s">
        <v>596</v>
      </c>
      <c r="AA26" t="s">
        <v>597</v>
      </c>
      <c r="AB26" t="s">
        <v>598</v>
      </c>
      <c r="AC26" t="s">
        <v>74</v>
      </c>
      <c r="AD26" t="s">
        <v>74</v>
      </c>
      <c r="AE26" t="s">
        <v>74</v>
      </c>
      <c r="AF26" t="s">
        <v>74</v>
      </c>
      <c r="AG26">
        <v>43</v>
      </c>
      <c r="AH26">
        <v>4</v>
      </c>
      <c r="AI26">
        <v>4</v>
      </c>
      <c r="AJ26">
        <v>0</v>
      </c>
      <c r="AK26">
        <v>1</v>
      </c>
      <c r="AL26" t="s">
        <v>112</v>
      </c>
      <c r="AM26" t="s">
        <v>113</v>
      </c>
      <c r="AN26" t="s">
        <v>114</v>
      </c>
      <c r="AO26" t="s">
        <v>599</v>
      </c>
      <c r="AP26" t="s">
        <v>600</v>
      </c>
      <c r="AQ26" t="s">
        <v>74</v>
      </c>
      <c r="AR26" t="s">
        <v>601</v>
      </c>
      <c r="AS26" t="s">
        <v>602</v>
      </c>
      <c r="AT26" t="s">
        <v>74</v>
      </c>
      <c r="AU26">
        <v>2015</v>
      </c>
      <c r="AV26">
        <v>20</v>
      </c>
      <c r="AW26">
        <v>3</v>
      </c>
      <c r="AX26" t="s">
        <v>74</v>
      </c>
      <c r="AY26" t="s">
        <v>74</v>
      </c>
      <c r="AZ26" t="s">
        <v>74</v>
      </c>
      <c r="BA26" t="s">
        <v>74</v>
      </c>
      <c r="BB26">
        <v>271</v>
      </c>
      <c r="BC26">
        <v>283</v>
      </c>
      <c r="BD26" t="s">
        <v>74</v>
      </c>
      <c r="BE26" t="s">
        <v>603</v>
      </c>
      <c r="BF26" t="str">
        <f>HYPERLINK("http://dx.doi.org/10.1080/02673843.2013.793205","http://dx.doi.org/10.1080/02673843.2013.793205")</f>
        <v>http://dx.doi.org/10.1080/02673843.2013.793205</v>
      </c>
      <c r="BG26" t="s">
        <v>74</v>
      </c>
      <c r="BH26" t="s">
        <v>74</v>
      </c>
      <c r="BI26">
        <v>13</v>
      </c>
      <c r="BJ26" t="s">
        <v>604</v>
      </c>
      <c r="BK26" t="s">
        <v>95</v>
      </c>
      <c r="BL26" t="s">
        <v>243</v>
      </c>
      <c r="BM26" t="s">
        <v>605</v>
      </c>
      <c r="BN26" t="s">
        <v>74</v>
      </c>
      <c r="BO26" t="s">
        <v>177</v>
      </c>
      <c r="BP26" t="s">
        <v>74</v>
      </c>
      <c r="BQ26" t="s">
        <v>74</v>
      </c>
      <c r="BR26" t="s">
        <v>98</v>
      </c>
      <c r="BS26" t="s">
        <v>606</v>
      </c>
      <c r="BT26" t="str">
        <f>HYPERLINK("https%3A%2F%2Fwww.webofscience.com%2Fwos%2Fwoscc%2Ffull-record%2FWOS:000435156100002","View Full Record in Web of Science")</f>
        <v>View Full Record in Web of Science</v>
      </c>
    </row>
    <row r="27" spans="1:72" x14ac:dyDescent="0.25">
      <c r="A27" t="s">
        <v>72</v>
      </c>
      <c r="B27" t="s">
        <v>521</v>
      </c>
      <c r="C27" t="s">
        <v>74</v>
      </c>
      <c r="D27" t="s">
        <v>74</v>
      </c>
      <c r="E27" t="s">
        <v>74</v>
      </c>
      <c r="F27" t="s">
        <v>521</v>
      </c>
      <c r="G27" t="s">
        <v>74</v>
      </c>
      <c r="H27" t="s">
        <v>74</v>
      </c>
      <c r="I27" t="s">
        <v>607</v>
      </c>
      <c r="J27" t="s">
        <v>459</v>
      </c>
      <c r="K27" t="s">
        <v>74</v>
      </c>
      <c r="L27" t="s">
        <v>74</v>
      </c>
      <c r="M27" t="s">
        <v>78</v>
      </c>
      <c r="N27" t="s">
        <v>79</v>
      </c>
      <c r="O27" t="s">
        <v>74</v>
      </c>
      <c r="P27" t="s">
        <v>74</v>
      </c>
      <c r="Q27" t="s">
        <v>74</v>
      </c>
      <c r="R27" t="s">
        <v>74</v>
      </c>
      <c r="S27" t="s">
        <v>74</v>
      </c>
      <c r="T27" t="s">
        <v>74</v>
      </c>
      <c r="U27" t="s">
        <v>74</v>
      </c>
      <c r="V27" t="s">
        <v>608</v>
      </c>
      <c r="W27" t="s">
        <v>609</v>
      </c>
      <c r="X27" t="s">
        <v>529</v>
      </c>
      <c r="Y27" t="s">
        <v>610</v>
      </c>
      <c r="Z27" t="s">
        <v>74</v>
      </c>
      <c r="AA27" t="s">
        <v>74</v>
      </c>
      <c r="AB27" t="s">
        <v>74</v>
      </c>
      <c r="AC27" t="s">
        <v>74</v>
      </c>
      <c r="AD27" t="s">
        <v>74</v>
      </c>
      <c r="AE27" t="s">
        <v>74</v>
      </c>
      <c r="AF27" t="s">
        <v>74</v>
      </c>
      <c r="AG27">
        <v>62</v>
      </c>
      <c r="AH27">
        <v>47</v>
      </c>
      <c r="AI27">
        <v>47</v>
      </c>
      <c r="AJ27">
        <v>0</v>
      </c>
      <c r="AK27">
        <v>12</v>
      </c>
      <c r="AL27" t="s">
        <v>167</v>
      </c>
      <c r="AM27" t="s">
        <v>168</v>
      </c>
      <c r="AN27" t="s">
        <v>169</v>
      </c>
      <c r="AO27" t="s">
        <v>467</v>
      </c>
      <c r="AP27" t="s">
        <v>468</v>
      </c>
      <c r="AQ27" t="s">
        <v>74</v>
      </c>
      <c r="AR27" t="s">
        <v>469</v>
      </c>
      <c r="AS27" t="s">
        <v>470</v>
      </c>
      <c r="AT27" t="s">
        <v>172</v>
      </c>
      <c r="AU27">
        <v>2003</v>
      </c>
      <c r="AV27">
        <v>51</v>
      </c>
      <c r="AW27">
        <v>4</v>
      </c>
      <c r="AX27" t="s">
        <v>74</v>
      </c>
      <c r="AY27" t="s">
        <v>74</v>
      </c>
      <c r="AZ27" t="s">
        <v>74</v>
      </c>
      <c r="BA27" t="s">
        <v>74</v>
      </c>
      <c r="BB27">
        <v>484</v>
      </c>
      <c r="BC27">
        <v>505</v>
      </c>
      <c r="BD27" t="s">
        <v>74</v>
      </c>
      <c r="BE27" t="s">
        <v>611</v>
      </c>
      <c r="BF27" t="str">
        <f>HYPERLINK("http://dx.doi.org/10.1111/j.1467-954X.2003.00432.x","http://dx.doi.org/10.1111/j.1467-954X.2003.00432.x")</f>
        <v>http://dx.doi.org/10.1111/j.1467-954X.2003.00432.x</v>
      </c>
      <c r="BG27" t="s">
        <v>74</v>
      </c>
      <c r="BH27" t="s">
        <v>74</v>
      </c>
      <c r="BI27">
        <v>22</v>
      </c>
      <c r="BJ27" t="s">
        <v>144</v>
      </c>
      <c r="BK27" t="s">
        <v>123</v>
      </c>
      <c r="BL27" t="s">
        <v>144</v>
      </c>
      <c r="BM27" t="s">
        <v>612</v>
      </c>
      <c r="BN27" t="s">
        <v>74</v>
      </c>
      <c r="BO27" t="s">
        <v>74</v>
      </c>
      <c r="BP27" t="s">
        <v>74</v>
      </c>
      <c r="BQ27" t="s">
        <v>74</v>
      </c>
      <c r="BR27" t="s">
        <v>98</v>
      </c>
      <c r="BS27" t="s">
        <v>613</v>
      </c>
      <c r="BT27" t="str">
        <f>HYPERLINK("https%3A%2F%2Fwww.webofscience.com%2Fwos%2Fwoscc%2Ffull-record%2FWOS:000187416700003","View Full Record in Web of Science")</f>
        <v>View Full Record in Web of Science</v>
      </c>
    </row>
    <row r="28" spans="1:72" x14ac:dyDescent="0.25">
      <c r="A28" t="s">
        <v>72</v>
      </c>
      <c r="B28" t="s">
        <v>614</v>
      </c>
      <c r="C28" t="s">
        <v>74</v>
      </c>
      <c r="D28" t="s">
        <v>74</v>
      </c>
      <c r="E28" t="s">
        <v>74</v>
      </c>
      <c r="F28" t="s">
        <v>614</v>
      </c>
      <c r="G28" t="s">
        <v>74</v>
      </c>
      <c r="H28" t="s">
        <v>74</v>
      </c>
      <c r="I28" t="s">
        <v>615</v>
      </c>
      <c r="J28" t="s">
        <v>616</v>
      </c>
      <c r="K28" t="s">
        <v>74</v>
      </c>
      <c r="L28" t="s">
        <v>74</v>
      </c>
      <c r="M28" t="s">
        <v>78</v>
      </c>
      <c r="N28" t="s">
        <v>79</v>
      </c>
      <c r="O28" t="s">
        <v>74</v>
      </c>
      <c r="P28" t="s">
        <v>74</v>
      </c>
      <c r="Q28" t="s">
        <v>74</v>
      </c>
      <c r="R28" t="s">
        <v>74</v>
      </c>
      <c r="S28" t="s">
        <v>74</v>
      </c>
      <c r="T28" t="s">
        <v>617</v>
      </c>
      <c r="U28" t="s">
        <v>618</v>
      </c>
      <c r="V28" t="s">
        <v>619</v>
      </c>
      <c r="W28" t="s">
        <v>620</v>
      </c>
      <c r="X28" t="s">
        <v>621</v>
      </c>
      <c r="Y28" t="s">
        <v>622</v>
      </c>
      <c r="Z28" t="s">
        <v>623</v>
      </c>
      <c r="AA28" t="s">
        <v>624</v>
      </c>
      <c r="AB28" t="s">
        <v>625</v>
      </c>
      <c r="AC28" t="s">
        <v>74</v>
      </c>
      <c r="AD28" t="s">
        <v>74</v>
      </c>
      <c r="AE28" t="s">
        <v>74</v>
      </c>
      <c r="AF28" t="s">
        <v>74</v>
      </c>
      <c r="AG28">
        <v>24</v>
      </c>
      <c r="AH28">
        <v>5</v>
      </c>
      <c r="AI28">
        <v>5</v>
      </c>
      <c r="AJ28">
        <v>0</v>
      </c>
      <c r="AK28">
        <v>4</v>
      </c>
      <c r="AL28" t="s">
        <v>204</v>
      </c>
      <c r="AM28" t="s">
        <v>205</v>
      </c>
      <c r="AN28" t="s">
        <v>206</v>
      </c>
      <c r="AO28" t="s">
        <v>626</v>
      </c>
      <c r="AP28" t="s">
        <v>74</v>
      </c>
      <c r="AQ28" t="s">
        <v>74</v>
      </c>
      <c r="AR28" t="s">
        <v>627</v>
      </c>
      <c r="AS28" t="s">
        <v>628</v>
      </c>
      <c r="AT28" t="s">
        <v>311</v>
      </c>
      <c r="AU28">
        <v>2004</v>
      </c>
      <c r="AV28">
        <v>37</v>
      </c>
      <c r="AW28">
        <v>2</v>
      </c>
      <c r="AX28" t="s">
        <v>74</v>
      </c>
      <c r="AY28" t="s">
        <v>74</v>
      </c>
      <c r="AZ28" t="s">
        <v>74</v>
      </c>
      <c r="BA28" t="s">
        <v>74</v>
      </c>
      <c r="BB28">
        <v>241</v>
      </c>
      <c r="BC28">
        <v>263</v>
      </c>
      <c r="BD28" t="s">
        <v>74</v>
      </c>
      <c r="BE28" t="s">
        <v>629</v>
      </c>
      <c r="BF28" t="str">
        <f>HYPERLINK("http://dx.doi.org/10.1016/j.postcomstud.2004.03.004","http://dx.doi.org/10.1016/j.postcomstud.2004.03.004")</f>
        <v>http://dx.doi.org/10.1016/j.postcomstud.2004.03.004</v>
      </c>
      <c r="BG28" t="s">
        <v>74</v>
      </c>
      <c r="BH28" t="s">
        <v>74</v>
      </c>
      <c r="BI28">
        <v>23</v>
      </c>
      <c r="BJ28" t="s">
        <v>271</v>
      </c>
      <c r="BK28" t="s">
        <v>123</v>
      </c>
      <c r="BL28" t="s">
        <v>272</v>
      </c>
      <c r="BM28" t="s">
        <v>630</v>
      </c>
      <c r="BN28" t="s">
        <v>74</v>
      </c>
      <c r="BO28" t="s">
        <v>74</v>
      </c>
      <c r="BP28" t="s">
        <v>74</v>
      </c>
      <c r="BQ28" t="s">
        <v>74</v>
      </c>
      <c r="BR28" t="s">
        <v>98</v>
      </c>
      <c r="BS28" t="s">
        <v>631</v>
      </c>
      <c r="BT28" t="str">
        <f>HYPERLINK("https%3A%2F%2Fwww.webofscience.com%2Fwos%2Fwoscc%2Ffull-record%2FWOS:000222048800005","View Full Record in Web of Science")</f>
        <v>View Full Record in Web of Science</v>
      </c>
    </row>
    <row r="29" spans="1:72" x14ac:dyDescent="0.25">
      <c r="A29" t="s">
        <v>72</v>
      </c>
      <c r="B29" t="s">
        <v>632</v>
      </c>
      <c r="C29" t="s">
        <v>74</v>
      </c>
      <c r="D29" t="s">
        <v>74</v>
      </c>
      <c r="E29" t="s">
        <v>74</v>
      </c>
      <c r="F29" t="s">
        <v>633</v>
      </c>
      <c r="G29" t="s">
        <v>74</v>
      </c>
      <c r="H29" t="s">
        <v>74</v>
      </c>
      <c r="I29" t="s">
        <v>634</v>
      </c>
      <c r="J29" t="s">
        <v>635</v>
      </c>
      <c r="K29" t="s">
        <v>74</v>
      </c>
      <c r="L29" t="s">
        <v>74</v>
      </c>
      <c r="M29" t="s">
        <v>78</v>
      </c>
      <c r="N29" t="s">
        <v>79</v>
      </c>
      <c r="O29" t="s">
        <v>74</v>
      </c>
      <c r="P29" t="s">
        <v>74</v>
      </c>
      <c r="Q29" t="s">
        <v>74</v>
      </c>
      <c r="R29" t="s">
        <v>74</v>
      </c>
      <c r="S29" t="s">
        <v>74</v>
      </c>
      <c r="T29" t="s">
        <v>636</v>
      </c>
      <c r="U29" t="s">
        <v>637</v>
      </c>
      <c r="V29" t="s">
        <v>638</v>
      </c>
      <c r="W29" t="s">
        <v>639</v>
      </c>
      <c r="X29" t="s">
        <v>640</v>
      </c>
      <c r="Y29" t="s">
        <v>641</v>
      </c>
      <c r="Z29" t="s">
        <v>642</v>
      </c>
      <c r="AA29" t="s">
        <v>643</v>
      </c>
      <c r="AB29" t="s">
        <v>644</v>
      </c>
      <c r="AC29" t="s">
        <v>645</v>
      </c>
      <c r="AD29" t="s">
        <v>646</v>
      </c>
      <c r="AE29" t="s">
        <v>647</v>
      </c>
      <c r="AF29" t="s">
        <v>74</v>
      </c>
      <c r="AG29">
        <v>53</v>
      </c>
      <c r="AH29">
        <v>2</v>
      </c>
      <c r="AI29">
        <v>2</v>
      </c>
      <c r="AJ29">
        <v>1</v>
      </c>
      <c r="AK29">
        <v>7</v>
      </c>
      <c r="AL29" t="s">
        <v>485</v>
      </c>
      <c r="AM29" t="s">
        <v>400</v>
      </c>
      <c r="AN29" t="s">
        <v>486</v>
      </c>
      <c r="AO29" t="s">
        <v>402</v>
      </c>
      <c r="AP29" t="s">
        <v>648</v>
      </c>
      <c r="AQ29" t="s">
        <v>74</v>
      </c>
      <c r="AR29" t="s">
        <v>403</v>
      </c>
      <c r="AS29" t="s">
        <v>649</v>
      </c>
      <c r="AT29" t="s">
        <v>210</v>
      </c>
      <c r="AU29">
        <v>2017</v>
      </c>
      <c r="AV29">
        <v>33</v>
      </c>
      <c r="AW29">
        <v>1</v>
      </c>
      <c r="AX29" t="s">
        <v>74</v>
      </c>
      <c r="AY29" t="s">
        <v>74</v>
      </c>
      <c r="AZ29" t="s">
        <v>74</v>
      </c>
      <c r="BA29" t="s">
        <v>74</v>
      </c>
      <c r="BB29">
        <v>55</v>
      </c>
      <c r="BC29">
        <v>85</v>
      </c>
      <c r="BD29" t="s">
        <v>74</v>
      </c>
      <c r="BE29" t="s">
        <v>650</v>
      </c>
      <c r="BF29" t="str">
        <f>HYPERLINK("http://dx.doi.org/10.1007/s10680-016-9394-0","http://dx.doi.org/10.1007/s10680-016-9394-0")</f>
        <v>http://dx.doi.org/10.1007/s10680-016-9394-0</v>
      </c>
      <c r="BG29" t="s">
        <v>74</v>
      </c>
      <c r="BH29" t="s">
        <v>74</v>
      </c>
      <c r="BI29">
        <v>31</v>
      </c>
      <c r="BJ29" t="s">
        <v>406</v>
      </c>
      <c r="BK29" t="s">
        <v>123</v>
      </c>
      <c r="BL29" t="s">
        <v>406</v>
      </c>
      <c r="BM29" t="s">
        <v>651</v>
      </c>
      <c r="BN29">
        <v>30976227</v>
      </c>
      <c r="BO29" t="s">
        <v>652</v>
      </c>
      <c r="BP29" t="s">
        <v>74</v>
      </c>
      <c r="BQ29" t="s">
        <v>74</v>
      </c>
      <c r="BR29" t="s">
        <v>98</v>
      </c>
      <c r="BS29" t="s">
        <v>653</v>
      </c>
      <c r="BT29" t="str">
        <f>HYPERLINK("https%3A%2F%2Fwww.webofscience.com%2Fwos%2Fwoscc%2Ffull-record%2FWOS:000395002100003","View Full Record in Web of Science")</f>
        <v>View Full Record in Web of Science</v>
      </c>
    </row>
    <row r="30" spans="1:72" x14ac:dyDescent="0.25">
      <c r="A30" t="s">
        <v>72</v>
      </c>
      <c r="B30" t="s">
        <v>654</v>
      </c>
      <c r="C30" t="s">
        <v>74</v>
      </c>
      <c r="D30" t="s">
        <v>74</v>
      </c>
      <c r="E30" t="s">
        <v>74</v>
      </c>
      <c r="F30" t="s">
        <v>655</v>
      </c>
      <c r="G30" t="s">
        <v>74</v>
      </c>
      <c r="H30" t="s">
        <v>74</v>
      </c>
      <c r="I30" t="s">
        <v>656</v>
      </c>
      <c r="J30" t="s">
        <v>657</v>
      </c>
      <c r="K30" t="s">
        <v>74</v>
      </c>
      <c r="L30" t="s">
        <v>74</v>
      </c>
      <c r="M30" t="s">
        <v>78</v>
      </c>
      <c r="N30" t="s">
        <v>79</v>
      </c>
      <c r="O30" t="s">
        <v>74</v>
      </c>
      <c r="P30" t="s">
        <v>74</v>
      </c>
      <c r="Q30" t="s">
        <v>74</v>
      </c>
      <c r="R30" t="s">
        <v>74</v>
      </c>
      <c r="S30" t="s">
        <v>74</v>
      </c>
      <c r="T30" t="s">
        <v>74</v>
      </c>
      <c r="U30" t="s">
        <v>74</v>
      </c>
      <c r="V30" t="s">
        <v>658</v>
      </c>
      <c r="W30" t="s">
        <v>659</v>
      </c>
      <c r="X30" t="s">
        <v>660</v>
      </c>
      <c r="Y30" t="s">
        <v>661</v>
      </c>
      <c r="Z30" t="s">
        <v>74</v>
      </c>
      <c r="AA30" t="s">
        <v>74</v>
      </c>
      <c r="AB30" t="s">
        <v>74</v>
      </c>
      <c r="AC30" t="s">
        <v>74</v>
      </c>
      <c r="AD30" t="s">
        <v>74</v>
      </c>
      <c r="AE30" t="s">
        <v>74</v>
      </c>
      <c r="AF30" t="s">
        <v>74</v>
      </c>
      <c r="AG30">
        <v>35</v>
      </c>
      <c r="AH30">
        <v>118</v>
      </c>
      <c r="AI30">
        <v>119</v>
      </c>
      <c r="AJ30">
        <v>0</v>
      </c>
      <c r="AK30">
        <v>30</v>
      </c>
      <c r="AL30" t="s">
        <v>662</v>
      </c>
      <c r="AM30" t="s">
        <v>663</v>
      </c>
      <c r="AN30" t="s">
        <v>664</v>
      </c>
      <c r="AO30" t="s">
        <v>665</v>
      </c>
      <c r="AP30" t="s">
        <v>666</v>
      </c>
      <c r="AQ30" t="s">
        <v>74</v>
      </c>
      <c r="AR30" t="s">
        <v>667</v>
      </c>
      <c r="AS30" t="s">
        <v>668</v>
      </c>
      <c r="AT30" t="s">
        <v>311</v>
      </c>
      <c r="AU30">
        <v>2015</v>
      </c>
      <c r="AV30">
        <v>6</v>
      </c>
      <c r="AW30" t="s">
        <v>74</v>
      </c>
      <c r="AX30" t="s">
        <v>74</v>
      </c>
      <c r="AY30">
        <v>1</v>
      </c>
      <c r="AZ30" t="s">
        <v>516</v>
      </c>
      <c r="BA30" t="s">
        <v>74</v>
      </c>
      <c r="BB30">
        <v>28</v>
      </c>
      <c r="BC30">
        <v>37</v>
      </c>
      <c r="BD30" t="s">
        <v>74</v>
      </c>
      <c r="BE30" t="s">
        <v>669</v>
      </c>
      <c r="BF30" t="str">
        <f>HYPERLINK("http://dx.doi.org/10.1111/1758-5899.12225","http://dx.doi.org/10.1111/1758-5899.12225")</f>
        <v>http://dx.doi.org/10.1111/1758-5899.12225</v>
      </c>
      <c r="BG30" t="s">
        <v>74</v>
      </c>
      <c r="BH30" t="s">
        <v>74</v>
      </c>
      <c r="BI30">
        <v>10</v>
      </c>
      <c r="BJ30" t="s">
        <v>271</v>
      </c>
      <c r="BK30" t="s">
        <v>123</v>
      </c>
      <c r="BL30" t="s">
        <v>272</v>
      </c>
      <c r="BM30" t="s">
        <v>670</v>
      </c>
      <c r="BN30" t="s">
        <v>74</v>
      </c>
      <c r="BO30" t="s">
        <v>74</v>
      </c>
      <c r="BP30" t="s">
        <v>74</v>
      </c>
      <c r="BQ30" t="s">
        <v>74</v>
      </c>
      <c r="BR30" t="s">
        <v>98</v>
      </c>
      <c r="BS30" t="s">
        <v>671</v>
      </c>
      <c r="BT30" t="str">
        <f>HYPERLINK("https%3A%2F%2Fwww.webofscience.com%2Fwos%2Fwoscc%2Ffull-record%2FWOS:000356872100005","View Full Record in Web of Science")</f>
        <v>View Full Record in Web of Science</v>
      </c>
    </row>
    <row r="31" spans="1:72" x14ac:dyDescent="0.25">
      <c r="A31" t="s">
        <v>72</v>
      </c>
      <c r="B31" t="s">
        <v>672</v>
      </c>
      <c r="C31" t="s">
        <v>74</v>
      </c>
      <c r="D31" t="s">
        <v>74</v>
      </c>
      <c r="E31" t="s">
        <v>74</v>
      </c>
      <c r="F31" t="s">
        <v>672</v>
      </c>
      <c r="G31" t="s">
        <v>74</v>
      </c>
      <c r="H31" t="s">
        <v>74</v>
      </c>
      <c r="I31" t="s">
        <v>673</v>
      </c>
      <c r="J31" t="s">
        <v>221</v>
      </c>
      <c r="K31" t="s">
        <v>74</v>
      </c>
      <c r="L31" t="s">
        <v>74</v>
      </c>
      <c r="M31" t="s">
        <v>674</v>
      </c>
      <c r="N31" t="s">
        <v>79</v>
      </c>
      <c r="O31" t="s">
        <v>74</v>
      </c>
      <c r="P31" t="s">
        <v>74</v>
      </c>
      <c r="Q31" t="s">
        <v>74</v>
      </c>
      <c r="R31" t="s">
        <v>74</v>
      </c>
      <c r="S31" t="s">
        <v>74</v>
      </c>
      <c r="T31" t="s">
        <v>675</v>
      </c>
      <c r="U31" t="s">
        <v>676</v>
      </c>
      <c r="V31" t="s">
        <v>677</v>
      </c>
      <c r="W31" t="s">
        <v>678</v>
      </c>
      <c r="X31" t="s">
        <v>679</v>
      </c>
      <c r="Y31" t="s">
        <v>680</v>
      </c>
      <c r="Z31" t="s">
        <v>74</v>
      </c>
      <c r="AA31" t="s">
        <v>681</v>
      </c>
      <c r="AB31" t="s">
        <v>682</v>
      </c>
      <c r="AC31" t="s">
        <v>74</v>
      </c>
      <c r="AD31" t="s">
        <v>74</v>
      </c>
      <c r="AE31" t="s">
        <v>74</v>
      </c>
      <c r="AF31" t="s">
        <v>74</v>
      </c>
      <c r="AG31">
        <v>45</v>
      </c>
      <c r="AH31">
        <v>2</v>
      </c>
      <c r="AI31">
        <v>2</v>
      </c>
      <c r="AJ31">
        <v>0</v>
      </c>
      <c r="AK31">
        <v>1</v>
      </c>
      <c r="AL31" t="s">
        <v>234</v>
      </c>
      <c r="AM31" t="s">
        <v>235</v>
      </c>
      <c r="AN31" t="s">
        <v>236</v>
      </c>
      <c r="AO31" t="s">
        <v>237</v>
      </c>
      <c r="AP31" t="s">
        <v>238</v>
      </c>
      <c r="AQ31" t="s">
        <v>74</v>
      </c>
      <c r="AR31" t="s">
        <v>239</v>
      </c>
      <c r="AS31" t="s">
        <v>240</v>
      </c>
      <c r="AT31" t="s">
        <v>74</v>
      </c>
      <c r="AU31">
        <v>2004</v>
      </c>
      <c r="AV31">
        <v>48</v>
      </c>
      <c r="AW31">
        <v>1</v>
      </c>
      <c r="AX31" t="s">
        <v>74</v>
      </c>
      <c r="AY31" t="s">
        <v>74</v>
      </c>
      <c r="AZ31" t="s">
        <v>74</v>
      </c>
      <c r="BA31" t="s">
        <v>74</v>
      </c>
      <c r="BB31">
        <v>52</v>
      </c>
      <c r="BC31">
        <v>68</v>
      </c>
      <c r="BD31" t="s">
        <v>74</v>
      </c>
      <c r="BE31" t="s">
        <v>74</v>
      </c>
      <c r="BF31" t="s">
        <v>74</v>
      </c>
      <c r="BG31" t="s">
        <v>74</v>
      </c>
      <c r="BH31" t="s">
        <v>74</v>
      </c>
      <c r="BI31">
        <v>17</v>
      </c>
      <c r="BJ31" t="s">
        <v>242</v>
      </c>
      <c r="BK31" t="s">
        <v>123</v>
      </c>
      <c r="BL31" t="s">
        <v>243</v>
      </c>
      <c r="BM31" t="s">
        <v>683</v>
      </c>
      <c r="BN31" t="s">
        <v>74</v>
      </c>
      <c r="BO31" t="s">
        <v>74</v>
      </c>
      <c r="BP31" t="s">
        <v>74</v>
      </c>
      <c r="BQ31" t="s">
        <v>74</v>
      </c>
      <c r="BR31" t="s">
        <v>98</v>
      </c>
      <c r="BS31" t="s">
        <v>684</v>
      </c>
      <c r="BT31" t="str">
        <f>HYPERLINK("https%3A%2F%2Fwww.webofscience.com%2Fwos%2Fwoscc%2Ffull-record%2FWOS:000220874600005","View Full Record in Web of Science")</f>
        <v>View Full Record in Web of Science</v>
      </c>
    </row>
    <row r="32" spans="1:72" x14ac:dyDescent="0.25">
      <c r="A32" t="s">
        <v>72</v>
      </c>
      <c r="B32" t="s">
        <v>685</v>
      </c>
      <c r="C32" t="s">
        <v>74</v>
      </c>
      <c r="D32" t="s">
        <v>74</v>
      </c>
      <c r="E32" t="s">
        <v>74</v>
      </c>
      <c r="F32" t="s">
        <v>686</v>
      </c>
      <c r="G32" t="s">
        <v>74</v>
      </c>
      <c r="H32" t="s">
        <v>74</v>
      </c>
      <c r="I32" t="s">
        <v>687</v>
      </c>
      <c r="J32" t="s">
        <v>688</v>
      </c>
      <c r="K32" t="s">
        <v>74</v>
      </c>
      <c r="L32" t="s">
        <v>74</v>
      </c>
      <c r="M32" t="s">
        <v>78</v>
      </c>
      <c r="N32" t="s">
        <v>79</v>
      </c>
      <c r="O32" t="s">
        <v>74</v>
      </c>
      <c r="P32" t="s">
        <v>74</v>
      </c>
      <c r="Q32" t="s">
        <v>74</v>
      </c>
      <c r="R32" t="s">
        <v>74</v>
      </c>
      <c r="S32" t="s">
        <v>74</v>
      </c>
      <c r="T32" t="s">
        <v>689</v>
      </c>
      <c r="U32" t="s">
        <v>74</v>
      </c>
      <c r="V32" t="s">
        <v>690</v>
      </c>
      <c r="W32" t="s">
        <v>691</v>
      </c>
      <c r="X32" t="s">
        <v>74</v>
      </c>
      <c r="Y32" t="s">
        <v>692</v>
      </c>
      <c r="Z32" t="s">
        <v>693</v>
      </c>
      <c r="AA32" t="s">
        <v>74</v>
      </c>
      <c r="AB32" t="s">
        <v>694</v>
      </c>
      <c r="AC32" t="s">
        <v>74</v>
      </c>
      <c r="AD32" t="s">
        <v>74</v>
      </c>
      <c r="AE32" t="s">
        <v>74</v>
      </c>
      <c r="AF32" t="s">
        <v>74</v>
      </c>
      <c r="AG32">
        <v>38</v>
      </c>
      <c r="AH32">
        <v>1</v>
      </c>
      <c r="AI32">
        <v>1</v>
      </c>
      <c r="AJ32">
        <v>3</v>
      </c>
      <c r="AK32">
        <v>5</v>
      </c>
      <c r="AL32" t="s">
        <v>695</v>
      </c>
      <c r="AM32" t="s">
        <v>696</v>
      </c>
      <c r="AN32" t="s">
        <v>697</v>
      </c>
      <c r="AO32" t="s">
        <v>698</v>
      </c>
      <c r="AP32" t="s">
        <v>699</v>
      </c>
      <c r="AQ32" t="s">
        <v>74</v>
      </c>
      <c r="AR32" t="s">
        <v>700</v>
      </c>
      <c r="AS32" t="s">
        <v>701</v>
      </c>
      <c r="AT32" t="s">
        <v>269</v>
      </c>
      <c r="AU32">
        <v>2021</v>
      </c>
      <c r="AV32">
        <v>40</v>
      </c>
      <c r="AW32">
        <v>1</v>
      </c>
      <c r="AX32" t="s">
        <v>74</v>
      </c>
      <c r="AY32" t="s">
        <v>74</v>
      </c>
      <c r="AZ32" t="s">
        <v>74</v>
      </c>
      <c r="BA32" t="s">
        <v>74</v>
      </c>
      <c r="BB32">
        <v>109</v>
      </c>
      <c r="BC32">
        <v>125</v>
      </c>
      <c r="BD32" t="s">
        <v>74</v>
      </c>
      <c r="BE32" t="s">
        <v>702</v>
      </c>
      <c r="BF32" t="str">
        <f>HYPERLINK("http://dx.doi.org/10.2478/quageo-2021-0009","http://dx.doi.org/10.2478/quageo-2021-0009")</f>
        <v>http://dx.doi.org/10.2478/quageo-2021-0009</v>
      </c>
      <c r="BG32" t="s">
        <v>74</v>
      </c>
      <c r="BH32" t="s">
        <v>74</v>
      </c>
      <c r="BI32">
        <v>17</v>
      </c>
      <c r="BJ32" t="s">
        <v>703</v>
      </c>
      <c r="BK32" t="s">
        <v>95</v>
      </c>
      <c r="BL32" t="s">
        <v>703</v>
      </c>
      <c r="BM32" t="s">
        <v>704</v>
      </c>
      <c r="BN32" t="s">
        <v>74</v>
      </c>
      <c r="BO32" t="s">
        <v>705</v>
      </c>
      <c r="BP32" t="s">
        <v>74</v>
      </c>
      <c r="BQ32" t="s">
        <v>74</v>
      </c>
      <c r="BR32" t="s">
        <v>98</v>
      </c>
      <c r="BS32" t="s">
        <v>706</v>
      </c>
      <c r="BT32" t="str">
        <f>HYPERLINK("https%3A%2F%2Fwww.webofscience.com%2Fwos%2Fwoscc%2Ffull-record%2FWOS:000657764900009","View Full Record in Web of Science")</f>
        <v>View Full Record in Web of Science</v>
      </c>
    </row>
    <row r="33" spans="1:72" x14ac:dyDescent="0.25">
      <c r="A33" t="s">
        <v>72</v>
      </c>
      <c r="B33" t="s">
        <v>707</v>
      </c>
      <c r="C33" t="s">
        <v>74</v>
      </c>
      <c r="D33" t="s">
        <v>74</v>
      </c>
      <c r="E33" t="s">
        <v>74</v>
      </c>
      <c r="F33" t="s">
        <v>708</v>
      </c>
      <c r="G33" t="s">
        <v>74</v>
      </c>
      <c r="H33" t="s">
        <v>74</v>
      </c>
      <c r="I33" t="s">
        <v>709</v>
      </c>
      <c r="J33" t="s">
        <v>710</v>
      </c>
      <c r="K33" t="s">
        <v>74</v>
      </c>
      <c r="L33" t="s">
        <v>74</v>
      </c>
      <c r="M33" t="s">
        <v>78</v>
      </c>
      <c r="N33" t="s">
        <v>79</v>
      </c>
      <c r="O33" t="s">
        <v>74</v>
      </c>
      <c r="P33" t="s">
        <v>74</v>
      </c>
      <c r="Q33" t="s">
        <v>74</v>
      </c>
      <c r="R33" t="s">
        <v>74</v>
      </c>
      <c r="S33" t="s">
        <v>74</v>
      </c>
      <c r="T33" t="s">
        <v>711</v>
      </c>
      <c r="U33" t="s">
        <v>712</v>
      </c>
      <c r="V33" t="s">
        <v>713</v>
      </c>
      <c r="W33" t="s">
        <v>714</v>
      </c>
      <c r="X33" t="s">
        <v>715</v>
      </c>
      <c r="Y33" t="s">
        <v>716</v>
      </c>
      <c r="Z33" t="s">
        <v>717</v>
      </c>
      <c r="AA33" t="s">
        <v>74</v>
      </c>
      <c r="AB33" t="s">
        <v>74</v>
      </c>
      <c r="AC33" t="s">
        <v>718</v>
      </c>
      <c r="AD33" t="s">
        <v>718</v>
      </c>
      <c r="AE33" t="s">
        <v>719</v>
      </c>
      <c r="AF33" t="s">
        <v>74</v>
      </c>
      <c r="AG33">
        <v>35</v>
      </c>
      <c r="AH33">
        <v>0</v>
      </c>
      <c r="AI33">
        <v>0</v>
      </c>
      <c r="AJ33">
        <v>0</v>
      </c>
      <c r="AK33">
        <v>0</v>
      </c>
      <c r="AL33" t="s">
        <v>720</v>
      </c>
      <c r="AM33" t="s">
        <v>205</v>
      </c>
      <c r="AN33" t="s">
        <v>721</v>
      </c>
      <c r="AO33" t="s">
        <v>722</v>
      </c>
      <c r="AP33" t="s">
        <v>723</v>
      </c>
      <c r="AQ33" t="s">
        <v>74</v>
      </c>
      <c r="AR33" t="s">
        <v>724</v>
      </c>
      <c r="AS33" t="s">
        <v>725</v>
      </c>
      <c r="AT33" t="s">
        <v>334</v>
      </c>
      <c r="AU33">
        <v>2023</v>
      </c>
      <c r="AV33">
        <v>150</v>
      </c>
      <c r="AW33" t="s">
        <v>74</v>
      </c>
      <c r="AX33" t="s">
        <v>74</v>
      </c>
      <c r="AY33" t="s">
        <v>74</v>
      </c>
      <c r="AZ33" t="s">
        <v>74</v>
      </c>
      <c r="BA33" t="s">
        <v>74</v>
      </c>
      <c r="BB33" t="s">
        <v>74</v>
      </c>
      <c r="BC33" t="s">
        <v>74</v>
      </c>
      <c r="BD33">
        <v>107000</v>
      </c>
      <c r="BE33" t="s">
        <v>726</v>
      </c>
      <c r="BF33" t="str">
        <f>HYPERLINK("http://dx.doi.org/10.1016/j.childyouth.2023.107000","http://dx.doi.org/10.1016/j.childyouth.2023.107000")</f>
        <v>http://dx.doi.org/10.1016/j.childyouth.2023.107000</v>
      </c>
      <c r="BG33" t="s">
        <v>74</v>
      </c>
      <c r="BH33" t="s">
        <v>727</v>
      </c>
      <c r="BI33">
        <v>8</v>
      </c>
      <c r="BJ33" t="s">
        <v>728</v>
      </c>
      <c r="BK33" t="s">
        <v>123</v>
      </c>
      <c r="BL33" t="s">
        <v>728</v>
      </c>
      <c r="BM33" t="s">
        <v>729</v>
      </c>
      <c r="BN33" t="s">
        <v>74</v>
      </c>
      <c r="BO33" t="s">
        <v>74</v>
      </c>
      <c r="BP33" t="s">
        <v>74</v>
      </c>
      <c r="BQ33" t="s">
        <v>74</v>
      </c>
      <c r="BR33" t="s">
        <v>98</v>
      </c>
      <c r="BS33" t="s">
        <v>730</v>
      </c>
      <c r="BT33" t="str">
        <f>HYPERLINK("https%3A%2F%2Fwww.webofscience.com%2Fwos%2Fwoscc%2Ffull-record%2FWOS:001015310100001","View Full Record in Web of Science")</f>
        <v>View Full Record in Web of Science</v>
      </c>
    </row>
    <row r="34" spans="1:72" x14ac:dyDescent="0.25">
      <c r="A34" t="s">
        <v>72</v>
      </c>
      <c r="B34" t="s">
        <v>731</v>
      </c>
      <c r="C34" t="s">
        <v>74</v>
      </c>
      <c r="D34" t="s">
        <v>74</v>
      </c>
      <c r="E34" t="s">
        <v>74</v>
      </c>
      <c r="F34" t="s">
        <v>732</v>
      </c>
      <c r="G34" t="s">
        <v>74</v>
      </c>
      <c r="H34" t="s">
        <v>74</v>
      </c>
      <c r="I34" t="s">
        <v>733</v>
      </c>
      <c r="J34" t="s">
        <v>734</v>
      </c>
      <c r="K34" t="s">
        <v>74</v>
      </c>
      <c r="L34" t="s">
        <v>74</v>
      </c>
      <c r="M34" t="s">
        <v>78</v>
      </c>
      <c r="N34" t="s">
        <v>79</v>
      </c>
      <c r="O34" t="s">
        <v>74</v>
      </c>
      <c r="P34" t="s">
        <v>74</v>
      </c>
      <c r="Q34" t="s">
        <v>74</v>
      </c>
      <c r="R34" t="s">
        <v>74</v>
      </c>
      <c r="S34" t="s">
        <v>74</v>
      </c>
      <c r="T34" t="s">
        <v>735</v>
      </c>
      <c r="U34" t="s">
        <v>736</v>
      </c>
      <c r="V34" t="s">
        <v>737</v>
      </c>
      <c r="W34" t="s">
        <v>738</v>
      </c>
      <c r="X34" t="s">
        <v>739</v>
      </c>
      <c r="Y34" t="s">
        <v>740</v>
      </c>
      <c r="Z34" t="s">
        <v>741</v>
      </c>
      <c r="AA34" t="s">
        <v>74</v>
      </c>
      <c r="AB34" t="s">
        <v>74</v>
      </c>
      <c r="AC34" t="s">
        <v>74</v>
      </c>
      <c r="AD34" t="s">
        <v>74</v>
      </c>
      <c r="AE34" t="s">
        <v>74</v>
      </c>
      <c r="AF34" t="s">
        <v>74</v>
      </c>
      <c r="AG34">
        <v>57</v>
      </c>
      <c r="AH34">
        <v>16</v>
      </c>
      <c r="AI34">
        <v>16</v>
      </c>
      <c r="AJ34">
        <v>0</v>
      </c>
      <c r="AK34">
        <v>11</v>
      </c>
      <c r="AL34" t="s">
        <v>742</v>
      </c>
      <c r="AM34" t="s">
        <v>743</v>
      </c>
      <c r="AN34" t="s">
        <v>744</v>
      </c>
      <c r="AO34" t="s">
        <v>745</v>
      </c>
      <c r="AP34" t="s">
        <v>746</v>
      </c>
      <c r="AQ34" t="s">
        <v>74</v>
      </c>
      <c r="AR34" t="s">
        <v>747</v>
      </c>
      <c r="AS34" t="s">
        <v>748</v>
      </c>
      <c r="AT34" t="s">
        <v>172</v>
      </c>
      <c r="AU34">
        <v>2008</v>
      </c>
      <c r="AV34">
        <v>22</v>
      </c>
      <c r="AW34">
        <v>4</v>
      </c>
      <c r="AX34" t="s">
        <v>74</v>
      </c>
      <c r="AY34" t="s">
        <v>74</v>
      </c>
      <c r="AZ34" t="s">
        <v>74</v>
      </c>
      <c r="BA34" t="s">
        <v>74</v>
      </c>
      <c r="BB34">
        <v>757</v>
      </c>
      <c r="BC34">
        <v>783</v>
      </c>
      <c r="BD34" t="s">
        <v>74</v>
      </c>
      <c r="BE34" t="s">
        <v>749</v>
      </c>
      <c r="BF34" t="str">
        <f>HYPERLINK("http://dx.doi.org/10.1177/0888325408316530","http://dx.doi.org/10.1177/0888325408316530")</f>
        <v>http://dx.doi.org/10.1177/0888325408316530</v>
      </c>
      <c r="BG34" t="s">
        <v>74</v>
      </c>
      <c r="BH34" t="s">
        <v>74</v>
      </c>
      <c r="BI34">
        <v>27</v>
      </c>
      <c r="BJ34" t="s">
        <v>750</v>
      </c>
      <c r="BK34" t="s">
        <v>123</v>
      </c>
      <c r="BL34" t="s">
        <v>751</v>
      </c>
      <c r="BM34" t="s">
        <v>752</v>
      </c>
      <c r="BN34" t="s">
        <v>74</v>
      </c>
      <c r="BO34" t="s">
        <v>74</v>
      </c>
      <c r="BP34" t="s">
        <v>74</v>
      </c>
      <c r="BQ34" t="s">
        <v>74</v>
      </c>
      <c r="BR34" t="s">
        <v>98</v>
      </c>
      <c r="BS34" t="s">
        <v>753</v>
      </c>
      <c r="BT34" t="str">
        <f>HYPERLINK("https%3A%2F%2Fwww.webofscience.com%2Fwos%2Fwoscc%2Ffull-record%2FWOS:000261326500003","View Full Record in Web of Science")</f>
        <v>View Full Record in Web of Science</v>
      </c>
    </row>
    <row r="35" spans="1:72" x14ac:dyDescent="0.25">
      <c r="A35" t="s">
        <v>72</v>
      </c>
      <c r="B35" t="s">
        <v>754</v>
      </c>
      <c r="C35" t="s">
        <v>74</v>
      </c>
      <c r="D35" t="s">
        <v>74</v>
      </c>
      <c r="E35" t="s">
        <v>74</v>
      </c>
      <c r="F35" t="s">
        <v>755</v>
      </c>
      <c r="G35" t="s">
        <v>74</v>
      </c>
      <c r="H35" t="s">
        <v>74</v>
      </c>
      <c r="I35" t="s">
        <v>756</v>
      </c>
      <c r="J35" t="s">
        <v>757</v>
      </c>
      <c r="K35" t="s">
        <v>74</v>
      </c>
      <c r="L35" t="s">
        <v>74</v>
      </c>
      <c r="M35" t="s">
        <v>78</v>
      </c>
      <c r="N35" t="s">
        <v>79</v>
      </c>
      <c r="O35" t="s">
        <v>74</v>
      </c>
      <c r="P35" t="s">
        <v>74</v>
      </c>
      <c r="Q35" t="s">
        <v>74</v>
      </c>
      <c r="R35" t="s">
        <v>74</v>
      </c>
      <c r="S35" t="s">
        <v>74</v>
      </c>
      <c r="T35" t="s">
        <v>758</v>
      </c>
      <c r="U35" t="s">
        <v>759</v>
      </c>
      <c r="V35" t="s">
        <v>760</v>
      </c>
      <c r="W35" t="s">
        <v>761</v>
      </c>
      <c r="X35" t="s">
        <v>762</v>
      </c>
      <c r="Y35" t="s">
        <v>763</v>
      </c>
      <c r="Z35" t="s">
        <v>764</v>
      </c>
      <c r="AA35" t="s">
        <v>74</v>
      </c>
      <c r="AB35" t="s">
        <v>74</v>
      </c>
      <c r="AC35" t="s">
        <v>74</v>
      </c>
      <c r="AD35" t="s">
        <v>74</v>
      </c>
      <c r="AE35" t="s">
        <v>74</v>
      </c>
      <c r="AF35" t="s">
        <v>74</v>
      </c>
      <c r="AG35">
        <v>49</v>
      </c>
      <c r="AH35">
        <v>12</v>
      </c>
      <c r="AI35">
        <v>12</v>
      </c>
      <c r="AJ35">
        <v>0</v>
      </c>
      <c r="AK35">
        <v>36</v>
      </c>
      <c r="AL35" t="s">
        <v>112</v>
      </c>
      <c r="AM35" t="s">
        <v>113</v>
      </c>
      <c r="AN35" t="s">
        <v>765</v>
      </c>
      <c r="AO35" t="s">
        <v>766</v>
      </c>
      <c r="AP35" t="s">
        <v>74</v>
      </c>
      <c r="AQ35" t="s">
        <v>74</v>
      </c>
      <c r="AR35" t="s">
        <v>767</v>
      </c>
      <c r="AS35" t="s">
        <v>768</v>
      </c>
      <c r="AT35" t="s">
        <v>769</v>
      </c>
      <c r="AU35">
        <v>2013</v>
      </c>
      <c r="AV35">
        <v>39</v>
      </c>
      <c r="AW35">
        <v>3</v>
      </c>
      <c r="AX35" t="s">
        <v>74</v>
      </c>
      <c r="AY35" t="s">
        <v>74</v>
      </c>
      <c r="AZ35" t="s">
        <v>74</v>
      </c>
      <c r="BA35" t="s">
        <v>74</v>
      </c>
      <c r="BB35">
        <v>443</v>
      </c>
      <c r="BC35">
        <v>461</v>
      </c>
      <c r="BD35" t="s">
        <v>74</v>
      </c>
      <c r="BE35" t="s">
        <v>770</v>
      </c>
      <c r="BF35" t="str">
        <f>HYPERLINK("http://dx.doi.org/10.1080/1369183X.2013.733863","http://dx.doi.org/10.1080/1369183X.2013.733863")</f>
        <v>http://dx.doi.org/10.1080/1369183X.2013.733863</v>
      </c>
      <c r="BG35" t="s">
        <v>74</v>
      </c>
      <c r="BH35" t="s">
        <v>74</v>
      </c>
      <c r="BI35">
        <v>19</v>
      </c>
      <c r="BJ35" t="s">
        <v>771</v>
      </c>
      <c r="BK35" t="s">
        <v>123</v>
      </c>
      <c r="BL35" t="s">
        <v>771</v>
      </c>
      <c r="BM35" t="s">
        <v>772</v>
      </c>
      <c r="BN35" t="s">
        <v>74</v>
      </c>
      <c r="BO35" t="s">
        <v>74</v>
      </c>
      <c r="BP35" t="s">
        <v>74</v>
      </c>
      <c r="BQ35" t="s">
        <v>74</v>
      </c>
      <c r="BR35" t="s">
        <v>98</v>
      </c>
      <c r="BS35" t="s">
        <v>773</v>
      </c>
      <c r="BT35" t="str">
        <f>HYPERLINK("https%3A%2F%2Fwww.webofscience.com%2Fwos%2Fwoscc%2Ffull-record%2FWOS:000314452300007","View Full Record in Web of Science")</f>
        <v>View Full Record in Web of Science</v>
      </c>
    </row>
    <row r="36" spans="1:72" x14ac:dyDescent="0.25">
      <c r="A36" t="s">
        <v>72</v>
      </c>
      <c r="B36" t="s">
        <v>774</v>
      </c>
      <c r="C36" t="s">
        <v>74</v>
      </c>
      <c r="D36" t="s">
        <v>74</v>
      </c>
      <c r="E36" t="s">
        <v>74</v>
      </c>
      <c r="F36" t="s">
        <v>775</v>
      </c>
      <c r="G36" t="s">
        <v>74</v>
      </c>
      <c r="H36" t="s">
        <v>74</v>
      </c>
      <c r="I36" t="s">
        <v>776</v>
      </c>
      <c r="J36" t="s">
        <v>777</v>
      </c>
      <c r="K36" t="s">
        <v>74</v>
      </c>
      <c r="L36" t="s">
        <v>74</v>
      </c>
      <c r="M36" t="s">
        <v>78</v>
      </c>
      <c r="N36" t="s">
        <v>79</v>
      </c>
      <c r="O36" t="s">
        <v>74</v>
      </c>
      <c r="P36" t="s">
        <v>74</v>
      </c>
      <c r="Q36" t="s">
        <v>74</v>
      </c>
      <c r="R36" t="s">
        <v>74</v>
      </c>
      <c r="S36" t="s">
        <v>74</v>
      </c>
      <c r="T36" t="s">
        <v>778</v>
      </c>
      <c r="U36" t="s">
        <v>779</v>
      </c>
      <c r="V36" t="s">
        <v>780</v>
      </c>
      <c r="W36" t="s">
        <v>781</v>
      </c>
      <c r="X36" t="s">
        <v>782</v>
      </c>
      <c r="Y36" t="s">
        <v>783</v>
      </c>
      <c r="Z36" t="s">
        <v>784</v>
      </c>
      <c r="AA36" t="s">
        <v>785</v>
      </c>
      <c r="AB36" t="s">
        <v>786</v>
      </c>
      <c r="AC36" t="s">
        <v>787</v>
      </c>
      <c r="AD36" t="s">
        <v>788</v>
      </c>
      <c r="AE36" t="s">
        <v>789</v>
      </c>
      <c r="AF36" t="s">
        <v>74</v>
      </c>
      <c r="AG36">
        <v>86</v>
      </c>
      <c r="AH36">
        <v>0</v>
      </c>
      <c r="AI36">
        <v>0</v>
      </c>
      <c r="AJ36">
        <v>0</v>
      </c>
      <c r="AK36">
        <v>3</v>
      </c>
      <c r="AL36" t="s">
        <v>112</v>
      </c>
      <c r="AM36" t="s">
        <v>113</v>
      </c>
      <c r="AN36" t="s">
        <v>114</v>
      </c>
      <c r="AO36" t="s">
        <v>790</v>
      </c>
      <c r="AP36" t="s">
        <v>791</v>
      </c>
      <c r="AQ36" t="s">
        <v>74</v>
      </c>
      <c r="AR36" t="s">
        <v>777</v>
      </c>
      <c r="AS36" t="s">
        <v>792</v>
      </c>
      <c r="AT36" t="s">
        <v>793</v>
      </c>
      <c r="AU36">
        <v>2022</v>
      </c>
      <c r="AV36">
        <v>29</v>
      </c>
      <c r="AW36">
        <v>7</v>
      </c>
      <c r="AX36" t="s">
        <v>74</v>
      </c>
      <c r="AY36" t="s">
        <v>74</v>
      </c>
      <c r="AZ36" t="s">
        <v>74</v>
      </c>
      <c r="BA36" t="s">
        <v>74</v>
      </c>
      <c r="BB36">
        <v>1268</v>
      </c>
      <c r="BC36">
        <v>1290</v>
      </c>
      <c r="BD36" t="s">
        <v>74</v>
      </c>
      <c r="BE36" t="s">
        <v>794</v>
      </c>
      <c r="BF36" t="str">
        <f>HYPERLINK("http://dx.doi.org/10.1080/13510347.2022.2046558","http://dx.doi.org/10.1080/13510347.2022.2046558")</f>
        <v>http://dx.doi.org/10.1080/13510347.2022.2046558</v>
      </c>
      <c r="BG36" t="s">
        <v>74</v>
      </c>
      <c r="BH36" t="s">
        <v>795</v>
      </c>
      <c r="BI36">
        <v>23</v>
      </c>
      <c r="BJ36" t="s">
        <v>94</v>
      </c>
      <c r="BK36" t="s">
        <v>123</v>
      </c>
      <c r="BL36" t="s">
        <v>96</v>
      </c>
      <c r="BM36" t="s">
        <v>796</v>
      </c>
      <c r="BN36" t="s">
        <v>74</v>
      </c>
      <c r="BO36" t="s">
        <v>74</v>
      </c>
      <c r="BP36" t="s">
        <v>74</v>
      </c>
      <c r="BQ36" t="s">
        <v>74</v>
      </c>
      <c r="BR36" t="s">
        <v>98</v>
      </c>
      <c r="BS36" t="s">
        <v>797</v>
      </c>
      <c r="BT36" t="str">
        <f>HYPERLINK("https%3A%2F%2Fwww.webofscience.com%2Fwos%2Fwoscc%2Ffull-record%2FWOS:000793047300001","View Full Record in Web of Science")</f>
        <v>View Full Record in Web of Science</v>
      </c>
    </row>
    <row r="37" spans="1:72" x14ac:dyDescent="0.25">
      <c r="A37" t="s">
        <v>72</v>
      </c>
      <c r="B37" t="s">
        <v>798</v>
      </c>
      <c r="C37" t="s">
        <v>74</v>
      </c>
      <c r="D37" t="s">
        <v>74</v>
      </c>
      <c r="E37" t="s">
        <v>74</v>
      </c>
      <c r="F37" t="s">
        <v>799</v>
      </c>
      <c r="G37" t="s">
        <v>74</v>
      </c>
      <c r="H37" t="s">
        <v>74</v>
      </c>
      <c r="I37" t="s">
        <v>800</v>
      </c>
      <c r="J37" t="s">
        <v>801</v>
      </c>
      <c r="K37" t="s">
        <v>74</v>
      </c>
      <c r="L37" t="s">
        <v>74</v>
      </c>
      <c r="M37" t="s">
        <v>78</v>
      </c>
      <c r="N37" t="s">
        <v>79</v>
      </c>
      <c r="O37" t="s">
        <v>74</v>
      </c>
      <c r="P37" t="s">
        <v>74</v>
      </c>
      <c r="Q37" t="s">
        <v>74</v>
      </c>
      <c r="R37" t="s">
        <v>74</v>
      </c>
      <c r="S37" t="s">
        <v>74</v>
      </c>
      <c r="T37" t="s">
        <v>802</v>
      </c>
      <c r="U37" t="s">
        <v>803</v>
      </c>
      <c r="V37" t="s">
        <v>804</v>
      </c>
      <c r="W37" t="s">
        <v>805</v>
      </c>
      <c r="X37" t="s">
        <v>806</v>
      </c>
      <c r="Y37" t="s">
        <v>807</v>
      </c>
      <c r="Z37" t="s">
        <v>808</v>
      </c>
      <c r="AA37" t="s">
        <v>809</v>
      </c>
      <c r="AB37" t="s">
        <v>74</v>
      </c>
      <c r="AC37" t="s">
        <v>74</v>
      </c>
      <c r="AD37" t="s">
        <v>74</v>
      </c>
      <c r="AE37" t="s">
        <v>74</v>
      </c>
      <c r="AF37" t="s">
        <v>74</v>
      </c>
      <c r="AG37">
        <v>64</v>
      </c>
      <c r="AH37">
        <v>5</v>
      </c>
      <c r="AI37">
        <v>5</v>
      </c>
      <c r="AJ37">
        <v>3</v>
      </c>
      <c r="AK37">
        <v>7</v>
      </c>
      <c r="AL37" t="s">
        <v>810</v>
      </c>
      <c r="AM37" t="s">
        <v>811</v>
      </c>
      <c r="AN37" t="s">
        <v>812</v>
      </c>
      <c r="AO37" t="s">
        <v>813</v>
      </c>
      <c r="AP37" t="s">
        <v>814</v>
      </c>
      <c r="AQ37" t="s">
        <v>74</v>
      </c>
      <c r="AR37" t="s">
        <v>815</v>
      </c>
      <c r="AS37" t="s">
        <v>816</v>
      </c>
      <c r="AT37" t="s">
        <v>74</v>
      </c>
      <c r="AU37">
        <v>2019</v>
      </c>
      <c r="AV37">
        <v>12</v>
      </c>
      <c r="AW37">
        <v>1</v>
      </c>
      <c r="AX37" t="s">
        <v>74</v>
      </c>
      <c r="AY37" t="s">
        <v>74</v>
      </c>
      <c r="AZ37" t="s">
        <v>516</v>
      </c>
      <c r="BA37" t="s">
        <v>74</v>
      </c>
      <c r="BB37">
        <v>22</v>
      </c>
      <c r="BC37">
        <v>42</v>
      </c>
      <c r="BD37" t="s">
        <v>74</v>
      </c>
      <c r="BE37" t="s">
        <v>817</v>
      </c>
      <c r="BF37" t="str">
        <f>HYPERLINK("http://dx.doi.org/10.1285/i20356609v12i1p22","http://dx.doi.org/10.1285/i20356609v12i1p22")</f>
        <v>http://dx.doi.org/10.1285/i20356609v12i1p22</v>
      </c>
      <c r="BG37" t="s">
        <v>74</v>
      </c>
      <c r="BH37" t="s">
        <v>74</v>
      </c>
      <c r="BI37">
        <v>21</v>
      </c>
      <c r="BJ37" t="s">
        <v>94</v>
      </c>
      <c r="BK37" t="s">
        <v>95</v>
      </c>
      <c r="BL37" t="s">
        <v>96</v>
      </c>
      <c r="BM37" t="s">
        <v>818</v>
      </c>
      <c r="BN37" t="s">
        <v>74</v>
      </c>
      <c r="BO37" t="s">
        <v>74</v>
      </c>
      <c r="BP37" t="s">
        <v>74</v>
      </c>
      <c r="BQ37" t="s">
        <v>74</v>
      </c>
      <c r="BR37" t="s">
        <v>98</v>
      </c>
      <c r="BS37" t="s">
        <v>819</v>
      </c>
      <c r="BT37" t="str">
        <f>HYPERLINK("https%3A%2F%2Fwww.webofscience.com%2Fwos%2Fwoscc%2Ffull-record%2FWOS:000473353800002","View Full Record in Web of Science")</f>
        <v>View Full Record in Web of Science</v>
      </c>
    </row>
    <row r="38" spans="1:72" x14ac:dyDescent="0.25">
      <c r="A38" t="s">
        <v>72</v>
      </c>
      <c r="B38" t="s">
        <v>820</v>
      </c>
      <c r="C38" t="s">
        <v>74</v>
      </c>
      <c r="D38" t="s">
        <v>74</v>
      </c>
      <c r="E38" t="s">
        <v>74</v>
      </c>
      <c r="F38" t="s">
        <v>821</v>
      </c>
      <c r="G38" t="s">
        <v>74</v>
      </c>
      <c r="H38" t="s">
        <v>74</v>
      </c>
      <c r="I38" t="s">
        <v>822</v>
      </c>
      <c r="J38" t="s">
        <v>823</v>
      </c>
      <c r="K38" t="s">
        <v>74</v>
      </c>
      <c r="L38" t="s">
        <v>74</v>
      </c>
      <c r="M38" t="s">
        <v>78</v>
      </c>
      <c r="N38" t="s">
        <v>79</v>
      </c>
      <c r="O38" t="s">
        <v>74</v>
      </c>
      <c r="P38" t="s">
        <v>74</v>
      </c>
      <c r="Q38" t="s">
        <v>74</v>
      </c>
      <c r="R38" t="s">
        <v>74</v>
      </c>
      <c r="S38" t="s">
        <v>74</v>
      </c>
      <c r="T38" t="s">
        <v>824</v>
      </c>
      <c r="U38" t="s">
        <v>825</v>
      </c>
      <c r="V38" t="s">
        <v>826</v>
      </c>
      <c r="W38" t="s">
        <v>827</v>
      </c>
      <c r="X38" t="s">
        <v>828</v>
      </c>
      <c r="Y38" t="s">
        <v>829</v>
      </c>
      <c r="Z38" t="s">
        <v>830</v>
      </c>
      <c r="AA38" t="s">
        <v>831</v>
      </c>
      <c r="AB38" t="s">
        <v>832</v>
      </c>
      <c r="AC38" t="s">
        <v>74</v>
      </c>
      <c r="AD38" t="s">
        <v>74</v>
      </c>
      <c r="AE38" t="s">
        <v>74</v>
      </c>
      <c r="AF38" t="s">
        <v>74</v>
      </c>
      <c r="AG38">
        <v>79</v>
      </c>
      <c r="AH38">
        <v>26</v>
      </c>
      <c r="AI38">
        <v>28</v>
      </c>
      <c r="AJ38">
        <v>0</v>
      </c>
      <c r="AK38">
        <v>27</v>
      </c>
      <c r="AL38" t="s">
        <v>662</v>
      </c>
      <c r="AM38" t="s">
        <v>663</v>
      </c>
      <c r="AN38" t="s">
        <v>664</v>
      </c>
      <c r="AO38" t="s">
        <v>833</v>
      </c>
      <c r="AP38" t="s">
        <v>834</v>
      </c>
      <c r="AQ38" t="s">
        <v>74</v>
      </c>
      <c r="AR38" t="s">
        <v>835</v>
      </c>
      <c r="AS38" t="s">
        <v>836</v>
      </c>
      <c r="AT38" t="s">
        <v>837</v>
      </c>
      <c r="AU38">
        <v>2016</v>
      </c>
      <c r="AV38">
        <v>22</v>
      </c>
      <c r="AW38">
        <v>3</v>
      </c>
      <c r="AX38" t="s">
        <v>74</v>
      </c>
      <c r="AY38" t="s">
        <v>74</v>
      </c>
      <c r="AZ38" t="s">
        <v>74</v>
      </c>
      <c r="BA38" t="s">
        <v>74</v>
      </c>
      <c r="BB38">
        <v>301</v>
      </c>
      <c r="BC38">
        <v>316</v>
      </c>
      <c r="BD38" t="s">
        <v>74</v>
      </c>
      <c r="BE38" t="s">
        <v>838</v>
      </c>
      <c r="BF38" t="str">
        <f>HYPERLINK("http://dx.doi.org/10.1002/psp.1932","http://dx.doi.org/10.1002/psp.1932")</f>
        <v>http://dx.doi.org/10.1002/psp.1932</v>
      </c>
      <c r="BG38" t="s">
        <v>74</v>
      </c>
      <c r="BH38" t="s">
        <v>74</v>
      </c>
      <c r="BI38">
        <v>16</v>
      </c>
      <c r="BJ38" t="s">
        <v>839</v>
      </c>
      <c r="BK38" t="s">
        <v>123</v>
      </c>
      <c r="BL38" t="s">
        <v>839</v>
      </c>
      <c r="BM38" t="s">
        <v>840</v>
      </c>
      <c r="BN38" t="s">
        <v>74</v>
      </c>
      <c r="BO38" t="s">
        <v>841</v>
      </c>
      <c r="BP38" t="s">
        <v>74</v>
      </c>
      <c r="BQ38" t="s">
        <v>74</v>
      </c>
      <c r="BR38" t="s">
        <v>98</v>
      </c>
      <c r="BS38" t="s">
        <v>842</v>
      </c>
      <c r="BT38" t="str">
        <f>HYPERLINK("https%3A%2F%2Fwww.webofscience.com%2Fwos%2Fwoscc%2Ffull-record%2FWOS:000373801600007","View Full Record in Web of Science")</f>
        <v>View Full Record in Web of Science</v>
      </c>
    </row>
    <row r="39" spans="1:72" x14ac:dyDescent="0.25">
      <c r="A39" t="s">
        <v>72</v>
      </c>
      <c r="B39" t="s">
        <v>843</v>
      </c>
      <c r="C39" t="s">
        <v>74</v>
      </c>
      <c r="D39" t="s">
        <v>74</v>
      </c>
      <c r="E39" t="s">
        <v>74</v>
      </c>
      <c r="F39" t="s">
        <v>844</v>
      </c>
      <c r="G39" t="s">
        <v>74</v>
      </c>
      <c r="H39" t="s">
        <v>74</v>
      </c>
      <c r="I39" t="s">
        <v>845</v>
      </c>
      <c r="J39" t="s">
        <v>846</v>
      </c>
      <c r="K39" t="s">
        <v>74</v>
      </c>
      <c r="L39" t="s">
        <v>74</v>
      </c>
      <c r="M39" t="s">
        <v>78</v>
      </c>
      <c r="N39" t="s">
        <v>79</v>
      </c>
      <c r="O39" t="s">
        <v>74</v>
      </c>
      <c r="P39" t="s">
        <v>74</v>
      </c>
      <c r="Q39" t="s">
        <v>74</v>
      </c>
      <c r="R39" t="s">
        <v>74</v>
      </c>
      <c r="S39" t="s">
        <v>74</v>
      </c>
      <c r="T39" t="s">
        <v>847</v>
      </c>
      <c r="U39" t="s">
        <v>848</v>
      </c>
      <c r="V39" t="s">
        <v>849</v>
      </c>
      <c r="W39" t="s">
        <v>850</v>
      </c>
      <c r="X39" t="s">
        <v>851</v>
      </c>
      <c r="Y39" t="s">
        <v>852</v>
      </c>
      <c r="Z39" t="s">
        <v>853</v>
      </c>
      <c r="AA39" t="s">
        <v>854</v>
      </c>
      <c r="AB39" t="s">
        <v>855</v>
      </c>
      <c r="AC39" t="s">
        <v>856</v>
      </c>
      <c r="AD39" t="s">
        <v>857</v>
      </c>
      <c r="AE39" t="s">
        <v>858</v>
      </c>
      <c r="AF39" t="s">
        <v>74</v>
      </c>
      <c r="AG39">
        <v>59</v>
      </c>
      <c r="AH39">
        <v>1</v>
      </c>
      <c r="AI39">
        <v>1</v>
      </c>
      <c r="AJ39">
        <v>16</v>
      </c>
      <c r="AK39">
        <v>21</v>
      </c>
      <c r="AL39" t="s">
        <v>112</v>
      </c>
      <c r="AM39" t="s">
        <v>113</v>
      </c>
      <c r="AN39" t="s">
        <v>114</v>
      </c>
      <c r="AO39" t="s">
        <v>859</v>
      </c>
      <c r="AP39" t="s">
        <v>860</v>
      </c>
      <c r="AQ39" t="s">
        <v>74</v>
      </c>
      <c r="AR39" t="s">
        <v>861</v>
      </c>
      <c r="AS39" t="s">
        <v>862</v>
      </c>
      <c r="AT39" t="s">
        <v>863</v>
      </c>
      <c r="AU39">
        <v>2022</v>
      </c>
      <c r="AV39">
        <v>25</v>
      </c>
      <c r="AW39">
        <v>8</v>
      </c>
      <c r="AX39" t="s">
        <v>74</v>
      </c>
      <c r="AY39" t="s">
        <v>74</v>
      </c>
      <c r="AZ39" t="s">
        <v>74</v>
      </c>
      <c r="BA39" t="s">
        <v>74</v>
      </c>
      <c r="BB39">
        <v>1088</v>
      </c>
      <c r="BC39">
        <v>1107</v>
      </c>
      <c r="BD39" t="s">
        <v>74</v>
      </c>
      <c r="BE39" t="s">
        <v>864</v>
      </c>
      <c r="BF39" t="str">
        <f>HYPERLINK("http://dx.doi.org/10.1080/13676261.2021.1939285","http://dx.doi.org/10.1080/13676261.2021.1939285")</f>
        <v>http://dx.doi.org/10.1080/13676261.2021.1939285</v>
      </c>
      <c r="BG39" t="s">
        <v>74</v>
      </c>
      <c r="BH39" t="s">
        <v>865</v>
      </c>
      <c r="BI39">
        <v>20</v>
      </c>
      <c r="BJ39" t="s">
        <v>336</v>
      </c>
      <c r="BK39" t="s">
        <v>123</v>
      </c>
      <c r="BL39" t="s">
        <v>337</v>
      </c>
      <c r="BM39" t="s">
        <v>866</v>
      </c>
      <c r="BN39" t="s">
        <v>74</v>
      </c>
      <c r="BO39" t="s">
        <v>339</v>
      </c>
      <c r="BP39" t="s">
        <v>74</v>
      </c>
      <c r="BQ39" t="s">
        <v>74</v>
      </c>
      <c r="BR39" t="s">
        <v>98</v>
      </c>
      <c r="BS39" t="s">
        <v>867</v>
      </c>
      <c r="BT39" t="str">
        <f>HYPERLINK("https%3A%2F%2Fwww.webofscience.com%2Fwos%2Fwoscc%2Ffull-record%2FWOS:000659761200001","View Full Record in Web of Science")</f>
        <v>View Full Record in Web of Science</v>
      </c>
    </row>
    <row r="40" spans="1:72" x14ac:dyDescent="0.25">
      <c r="A40" t="s">
        <v>72</v>
      </c>
      <c r="B40" t="s">
        <v>868</v>
      </c>
      <c r="C40" t="s">
        <v>74</v>
      </c>
      <c r="D40" t="s">
        <v>74</v>
      </c>
      <c r="E40" t="s">
        <v>74</v>
      </c>
      <c r="F40" t="s">
        <v>869</v>
      </c>
      <c r="G40" t="s">
        <v>74</v>
      </c>
      <c r="H40" t="s">
        <v>74</v>
      </c>
      <c r="I40" t="s">
        <v>870</v>
      </c>
      <c r="J40" t="s">
        <v>871</v>
      </c>
      <c r="K40" t="s">
        <v>74</v>
      </c>
      <c r="L40" t="s">
        <v>74</v>
      </c>
      <c r="M40" t="s">
        <v>78</v>
      </c>
      <c r="N40" t="s">
        <v>79</v>
      </c>
      <c r="O40" t="s">
        <v>74</v>
      </c>
      <c r="P40" t="s">
        <v>74</v>
      </c>
      <c r="Q40" t="s">
        <v>74</v>
      </c>
      <c r="R40" t="s">
        <v>74</v>
      </c>
      <c r="S40" t="s">
        <v>74</v>
      </c>
      <c r="T40" t="s">
        <v>74</v>
      </c>
      <c r="U40" t="s">
        <v>872</v>
      </c>
      <c r="V40" t="s">
        <v>873</v>
      </c>
      <c r="W40" t="s">
        <v>874</v>
      </c>
      <c r="X40" t="s">
        <v>875</v>
      </c>
      <c r="Y40" t="s">
        <v>876</v>
      </c>
      <c r="Z40" t="s">
        <v>877</v>
      </c>
      <c r="AA40" t="s">
        <v>878</v>
      </c>
      <c r="AB40" t="s">
        <v>879</v>
      </c>
      <c r="AC40" t="s">
        <v>74</v>
      </c>
      <c r="AD40" t="s">
        <v>74</v>
      </c>
      <c r="AE40" t="s">
        <v>74</v>
      </c>
      <c r="AF40" t="s">
        <v>74</v>
      </c>
      <c r="AG40">
        <v>82</v>
      </c>
      <c r="AH40">
        <v>19</v>
      </c>
      <c r="AI40">
        <v>19</v>
      </c>
      <c r="AJ40">
        <v>0</v>
      </c>
      <c r="AK40">
        <v>13</v>
      </c>
      <c r="AL40" t="s">
        <v>112</v>
      </c>
      <c r="AM40" t="s">
        <v>113</v>
      </c>
      <c r="AN40" t="s">
        <v>114</v>
      </c>
      <c r="AO40" t="s">
        <v>880</v>
      </c>
      <c r="AP40" t="s">
        <v>881</v>
      </c>
      <c r="AQ40" t="s">
        <v>74</v>
      </c>
      <c r="AR40" t="s">
        <v>882</v>
      </c>
      <c r="AS40" t="s">
        <v>883</v>
      </c>
      <c r="AT40" t="s">
        <v>884</v>
      </c>
      <c r="AU40">
        <v>2015</v>
      </c>
      <c r="AV40">
        <v>27</v>
      </c>
      <c r="AW40">
        <v>2</v>
      </c>
      <c r="AX40" t="s">
        <v>74</v>
      </c>
      <c r="AY40" t="s">
        <v>74</v>
      </c>
      <c r="AZ40" t="s">
        <v>74</v>
      </c>
      <c r="BA40" t="s">
        <v>74</v>
      </c>
      <c r="BB40">
        <v>153</v>
      </c>
      <c r="BC40">
        <v>169</v>
      </c>
      <c r="BD40" t="s">
        <v>74</v>
      </c>
      <c r="BE40" t="s">
        <v>885</v>
      </c>
      <c r="BF40" t="str">
        <f>HYPERLINK("http://dx.doi.org/10.1080/14631377.2015.1026686","http://dx.doi.org/10.1080/14631377.2015.1026686")</f>
        <v>http://dx.doi.org/10.1080/14631377.2015.1026686</v>
      </c>
      <c r="BG40" t="s">
        <v>74</v>
      </c>
      <c r="BH40" t="s">
        <v>74</v>
      </c>
      <c r="BI40">
        <v>17</v>
      </c>
      <c r="BJ40" t="s">
        <v>886</v>
      </c>
      <c r="BK40" t="s">
        <v>123</v>
      </c>
      <c r="BL40" t="s">
        <v>887</v>
      </c>
      <c r="BM40" t="s">
        <v>888</v>
      </c>
      <c r="BN40" t="s">
        <v>74</v>
      </c>
      <c r="BO40" t="s">
        <v>841</v>
      </c>
      <c r="BP40" t="s">
        <v>74</v>
      </c>
      <c r="BQ40" t="s">
        <v>74</v>
      </c>
      <c r="BR40" t="s">
        <v>98</v>
      </c>
      <c r="BS40" t="s">
        <v>889</v>
      </c>
      <c r="BT40" t="str">
        <f>HYPERLINK("https%3A%2F%2Fwww.webofscience.com%2Fwos%2Fwoscc%2Ffull-record%2FWOS:000354871800002","View Full Record in Web of Science")</f>
        <v>View Full Record in Web of Science</v>
      </c>
    </row>
    <row r="41" spans="1:72" x14ac:dyDescent="0.25">
      <c r="A41" t="s">
        <v>72</v>
      </c>
      <c r="B41" t="s">
        <v>890</v>
      </c>
      <c r="C41" t="s">
        <v>74</v>
      </c>
      <c r="D41" t="s">
        <v>74</v>
      </c>
      <c r="E41" t="s">
        <v>74</v>
      </c>
      <c r="F41" t="s">
        <v>891</v>
      </c>
      <c r="G41" t="s">
        <v>74</v>
      </c>
      <c r="H41" t="s">
        <v>74</v>
      </c>
      <c r="I41" t="s">
        <v>892</v>
      </c>
      <c r="J41" t="s">
        <v>893</v>
      </c>
      <c r="K41" t="s">
        <v>74</v>
      </c>
      <c r="L41" t="s">
        <v>74</v>
      </c>
      <c r="M41" t="s">
        <v>78</v>
      </c>
      <c r="N41" t="s">
        <v>79</v>
      </c>
      <c r="O41" t="s">
        <v>74</v>
      </c>
      <c r="P41" t="s">
        <v>74</v>
      </c>
      <c r="Q41" t="s">
        <v>74</v>
      </c>
      <c r="R41" t="s">
        <v>74</v>
      </c>
      <c r="S41" t="s">
        <v>74</v>
      </c>
      <c r="T41" t="s">
        <v>894</v>
      </c>
      <c r="U41" t="s">
        <v>895</v>
      </c>
      <c r="V41" t="s">
        <v>896</v>
      </c>
      <c r="W41" t="s">
        <v>897</v>
      </c>
      <c r="X41" t="s">
        <v>875</v>
      </c>
      <c r="Y41" t="s">
        <v>898</v>
      </c>
      <c r="Z41" t="s">
        <v>899</v>
      </c>
      <c r="AA41" t="s">
        <v>900</v>
      </c>
      <c r="AB41" t="s">
        <v>901</v>
      </c>
      <c r="AC41" t="s">
        <v>74</v>
      </c>
      <c r="AD41" t="s">
        <v>74</v>
      </c>
      <c r="AE41" t="s">
        <v>74</v>
      </c>
      <c r="AF41" t="s">
        <v>74</v>
      </c>
      <c r="AG41">
        <v>74</v>
      </c>
      <c r="AH41">
        <v>5</v>
      </c>
      <c r="AI41">
        <v>5</v>
      </c>
      <c r="AJ41">
        <v>0</v>
      </c>
      <c r="AK41">
        <v>4</v>
      </c>
      <c r="AL41" t="s">
        <v>327</v>
      </c>
      <c r="AM41" t="s">
        <v>328</v>
      </c>
      <c r="AN41" t="s">
        <v>329</v>
      </c>
      <c r="AO41" t="s">
        <v>902</v>
      </c>
      <c r="AP41" t="s">
        <v>903</v>
      </c>
      <c r="AQ41" t="s">
        <v>74</v>
      </c>
      <c r="AR41" t="s">
        <v>904</v>
      </c>
      <c r="AS41" t="s">
        <v>905</v>
      </c>
      <c r="AT41" t="s">
        <v>74</v>
      </c>
      <c r="AU41">
        <v>2019</v>
      </c>
      <c r="AV41">
        <v>14</v>
      </c>
      <c r="AW41">
        <v>1</v>
      </c>
      <c r="AX41" t="s">
        <v>74</v>
      </c>
      <c r="AY41" t="s">
        <v>74</v>
      </c>
      <c r="AZ41" t="s">
        <v>74</v>
      </c>
      <c r="BA41" t="s">
        <v>74</v>
      </c>
      <c r="BB41">
        <v>7</v>
      </c>
      <c r="BC41">
        <v>20</v>
      </c>
      <c r="BD41" t="s">
        <v>74</v>
      </c>
      <c r="BE41" t="s">
        <v>906</v>
      </c>
      <c r="BF41" t="str">
        <f>HYPERLINK("http://dx.doi.org/10.2478/jeb-2019-0001","http://dx.doi.org/10.2478/jeb-2019-0001")</f>
        <v>http://dx.doi.org/10.2478/jeb-2019-0001</v>
      </c>
      <c r="BG41" t="s">
        <v>74</v>
      </c>
      <c r="BH41" t="s">
        <v>74</v>
      </c>
      <c r="BI41">
        <v>14</v>
      </c>
      <c r="BJ41" t="s">
        <v>886</v>
      </c>
      <c r="BK41" t="s">
        <v>95</v>
      </c>
      <c r="BL41" t="s">
        <v>887</v>
      </c>
      <c r="BM41" t="s">
        <v>907</v>
      </c>
      <c r="BN41" t="s">
        <v>74</v>
      </c>
      <c r="BO41" t="s">
        <v>908</v>
      </c>
      <c r="BP41" t="s">
        <v>74</v>
      </c>
      <c r="BQ41" t="s">
        <v>74</v>
      </c>
      <c r="BR41" t="s">
        <v>98</v>
      </c>
      <c r="BS41" t="s">
        <v>909</v>
      </c>
      <c r="BT41" t="str">
        <f>HYPERLINK("https%3A%2F%2Fwww.webofscience.com%2Fwos%2Fwoscc%2Ffull-record%2FWOS:000475507600001","View Full Record in Web of Science")</f>
        <v>View Full Record in Web of Science</v>
      </c>
    </row>
    <row r="42" spans="1:72" x14ac:dyDescent="0.25">
      <c r="A42" t="s">
        <v>72</v>
      </c>
      <c r="B42" t="s">
        <v>910</v>
      </c>
      <c r="C42" t="s">
        <v>74</v>
      </c>
      <c r="D42" t="s">
        <v>74</v>
      </c>
      <c r="E42" t="s">
        <v>74</v>
      </c>
      <c r="F42" t="s">
        <v>911</v>
      </c>
      <c r="G42" t="s">
        <v>74</v>
      </c>
      <c r="H42" t="s">
        <v>74</v>
      </c>
      <c r="I42" t="s">
        <v>912</v>
      </c>
      <c r="J42" t="s">
        <v>103</v>
      </c>
      <c r="K42" t="s">
        <v>74</v>
      </c>
      <c r="L42" t="s">
        <v>74</v>
      </c>
      <c r="M42" t="s">
        <v>78</v>
      </c>
      <c r="N42" t="s">
        <v>79</v>
      </c>
      <c r="O42" t="s">
        <v>74</v>
      </c>
      <c r="P42" t="s">
        <v>74</v>
      </c>
      <c r="Q42" t="s">
        <v>74</v>
      </c>
      <c r="R42" t="s">
        <v>74</v>
      </c>
      <c r="S42" t="s">
        <v>74</v>
      </c>
      <c r="T42" t="s">
        <v>913</v>
      </c>
      <c r="U42" t="s">
        <v>914</v>
      </c>
      <c r="V42" t="s">
        <v>915</v>
      </c>
      <c r="W42" t="s">
        <v>916</v>
      </c>
      <c r="X42" t="s">
        <v>547</v>
      </c>
      <c r="Y42" t="s">
        <v>917</v>
      </c>
      <c r="Z42" t="s">
        <v>918</v>
      </c>
      <c r="AA42" t="s">
        <v>74</v>
      </c>
      <c r="AB42" t="s">
        <v>74</v>
      </c>
      <c r="AC42" t="s">
        <v>74</v>
      </c>
      <c r="AD42" t="s">
        <v>74</v>
      </c>
      <c r="AE42" t="s">
        <v>74</v>
      </c>
      <c r="AF42" t="s">
        <v>74</v>
      </c>
      <c r="AG42">
        <v>43</v>
      </c>
      <c r="AH42">
        <v>89</v>
      </c>
      <c r="AI42">
        <v>89</v>
      </c>
      <c r="AJ42">
        <v>0</v>
      </c>
      <c r="AK42">
        <v>11</v>
      </c>
      <c r="AL42" t="s">
        <v>112</v>
      </c>
      <c r="AM42" t="s">
        <v>113</v>
      </c>
      <c r="AN42" t="s">
        <v>765</v>
      </c>
      <c r="AO42" t="s">
        <v>115</v>
      </c>
      <c r="AP42" t="s">
        <v>74</v>
      </c>
      <c r="AQ42" t="s">
        <v>74</v>
      </c>
      <c r="AR42" t="s">
        <v>117</v>
      </c>
      <c r="AS42" t="s">
        <v>118</v>
      </c>
      <c r="AT42" t="s">
        <v>334</v>
      </c>
      <c r="AU42">
        <v>2006</v>
      </c>
      <c r="AV42">
        <v>29</v>
      </c>
      <c r="AW42">
        <v>4</v>
      </c>
      <c r="AX42" t="s">
        <v>74</v>
      </c>
      <c r="AY42" t="s">
        <v>74</v>
      </c>
      <c r="AZ42" t="s">
        <v>74</v>
      </c>
      <c r="BA42" t="s">
        <v>74</v>
      </c>
      <c r="BB42">
        <v>629</v>
      </c>
      <c r="BC42">
        <v>655</v>
      </c>
      <c r="BD42" t="s">
        <v>74</v>
      </c>
      <c r="BE42" t="s">
        <v>919</v>
      </c>
      <c r="BF42" t="str">
        <f>HYPERLINK("http://dx.doi.org/10.1080/01419870600665284","http://dx.doi.org/10.1080/01419870600665284")</f>
        <v>http://dx.doi.org/10.1080/01419870600665284</v>
      </c>
      <c r="BG42" t="s">
        <v>74</v>
      </c>
      <c r="BH42" t="s">
        <v>74</v>
      </c>
      <c r="BI42">
        <v>27</v>
      </c>
      <c r="BJ42" t="s">
        <v>122</v>
      </c>
      <c r="BK42" t="s">
        <v>123</v>
      </c>
      <c r="BL42" t="s">
        <v>122</v>
      </c>
      <c r="BM42" t="s">
        <v>920</v>
      </c>
      <c r="BN42" t="s">
        <v>74</v>
      </c>
      <c r="BO42" t="s">
        <v>74</v>
      </c>
      <c r="BP42" t="s">
        <v>74</v>
      </c>
      <c r="BQ42" t="s">
        <v>74</v>
      </c>
      <c r="BR42" t="s">
        <v>98</v>
      </c>
      <c r="BS42" t="s">
        <v>921</v>
      </c>
      <c r="BT42" t="str">
        <f>HYPERLINK("https%3A%2F%2Fwww.webofscience.com%2Fwos%2Fwoscc%2Ffull-record%2FWOS:000238977100002","View Full Record in Web of Science")</f>
        <v>View Full Record in Web of Science</v>
      </c>
    </row>
    <row r="43" spans="1:72" x14ac:dyDescent="0.25">
      <c r="A43" t="s">
        <v>72</v>
      </c>
      <c r="B43" t="s">
        <v>922</v>
      </c>
      <c r="C43" t="s">
        <v>74</v>
      </c>
      <c r="D43" t="s">
        <v>74</v>
      </c>
      <c r="E43" t="s">
        <v>74</v>
      </c>
      <c r="F43" t="s">
        <v>923</v>
      </c>
      <c r="G43" t="s">
        <v>74</v>
      </c>
      <c r="H43" t="s">
        <v>74</v>
      </c>
      <c r="I43" t="s">
        <v>924</v>
      </c>
      <c r="J43" t="s">
        <v>925</v>
      </c>
      <c r="K43" t="s">
        <v>74</v>
      </c>
      <c r="L43" t="s">
        <v>74</v>
      </c>
      <c r="M43" t="s">
        <v>78</v>
      </c>
      <c r="N43" t="s">
        <v>79</v>
      </c>
      <c r="O43" t="s">
        <v>74</v>
      </c>
      <c r="P43" t="s">
        <v>74</v>
      </c>
      <c r="Q43" t="s">
        <v>74</v>
      </c>
      <c r="R43" t="s">
        <v>74</v>
      </c>
      <c r="S43" t="s">
        <v>74</v>
      </c>
      <c r="T43" t="s">
        <v>926</v>
      </c>
      <c r="U43" t="s">
        <v>927</v>
      </c>
      <c r="V43" t="s">
        <v>928</v>
      </c>
      <c r="W43" t="s">
        <v>929</v>
      </c>
      <c r="X43" t="s">
        <v>930</v>
      </c>
      <c r="Y43" t="s">
        <v>931</v>
      </c>
      <c r="Z43" t="s">
        <v>932</v>
      </c>
      <c r="AA43" t="s">
        <v>933</v>
      </c>
      <c r="AB43" t="s">
        <v>934</v>
      </c>
      <c r="AC43" t="s">
        <v>74</v>
      </c>
      <c r="AD43" t="s">
        <v>74</v>
      </c>
      <c r="AE43" t="s">
        <v>74</v>
      </c>
      <c r="AF43" t="s">
        <v>74</v>
      </c>
      <c r="AG43">
        <v>46</v>
      </c>
      <c r="AH43">
        <v>0</v>
      </c>
      <c r="AI43">
        <v>0</v>
      </c>
      <c r="AJ43">
        <v>0</v>
      </c>
      <c r="AK43">
        <v>8</v>
      </c>
      <c r="AL43" t="s">
        <v>935</v>
      </c>
      <c r="AM43" t="s">
        <v>936</v>
      </c>
      <c r="AN43" t="s">
        <v>937</v>
      </c>
      <c r="AO43" t="s">
        <v>938</v>
      </c>
      <c r="AP43" t="s">
        <v>939</v>
      </c>
      <c r="AQ43" t="s">
        <v>74</v>
      </c>
      <c r="AR43" t="s">
        <v>940</v>
      </c>
      <c r="AS43" t="s">
        <v>941</v>
      </c>
      <c r="AT43" t="s">
        <v>311</v>
      </c>
      <c r="AU43">
        <v>2019</v>
      </c>
      <c r="AV43">
        <v>10</v>
      </c>
      <c r="AW43">
        <v>1</v>
      </c>
      <c r="AX43" t="s">
        <v>74</v>
      </c>
      <c r="AY43" t="s">
        <v>74</v>
      </c>
      <c r="AZ43" t="s">
        <v>74</v>
      </c>
      <c r="BA43" t="s">
        <v>74</v>
      </c>
      <c r="BB43">
        <v>93</v>
      </c>
      <c r="BC43">
        <v>114</v>
      </c>
      <c r="BD43" t="s">
        <v>74</v>
      </c>
      <c r="BE43" t="s">
        <v>74</v>
      </c>
      <c r="BF43" t="s">
        <v>74</v>
      </c>
      <c r="BG43" t="s">
        <v>74</v>
      </c>
      <c r="BH43" t="s">
        <v>74</v>
      </c>
      <c r="BI43">
        <v>22</v>
      </c>
      <c r="BJ43" t="s">
        <v>537</v>
      </c>
      <c r="BK43" t="s">
        <v>95</v>
      </c>
      <c r="BL43" t="s">
        <v>537</v>
      </c>
      <c r="BM43" t="s">
        <v>942</v>
      </c>
      <c r="BN43" t="s">
        <v>74</v>
      </c>
      <c r="BO43" t="s">
        <v>74</v>
      </c>
      <c r="BP43" t="s">
        <v>74</v>
      </c>
      <c r="BQ43" t="s">
        <v>74</v>
      </c>
      <c r="BR43" t="s">
        <v>98</v>
      </c>
      <c r="BS43" t="s">
        <v>943</v>
      </c>
      <c r="BT43" t="str">
        <f>HYPERLINK("https%3A%2F%2Fwww.webofscience.com%2Fwos%2Fwoscc%2Ffull-record%2FWOS:000473289000005","View Full Record in Web of Science")</f>
        <v>View Full Record in Web of Science</v>
      </c>
    </row>
    <row r="44" spans="1:72" x14ac:dyDescent="0.25">
      <c r="A44" t="s">
        <v>72</v>
      </c>
      <c r="B44" t="s">
        <v>944</v>
      </c>
      <c r="C44" t="s">
        <v>74</v>
      </c>
      <c r="D44" t="s">
        <v>74</v>
      </c>
      <c r="E44" t="s">
        <v>74</v>
      </c>
      <c r="F44" t="s">
        <v>945</v>
      </c>
      <c r="G44" t="s">
        <v>74</v>
      </c>
      <c r="H44" t="s">
        <v>74</v>
      </c>
      <c r="I44" t="s">
        <v>946</v>
      </c>
      <c r="J44" t="s">
        <v>947</v>
      </c>
      <c r="K44" t="s">
        <v>74</v>
      </c>
      <c r="L44" t="s">
        <v>74</v>
      </c>
      <c r="M44" t="s">
        <v>78</v>
      </c>
      <c r="N44" t="s">
        <v>79</v>
      </c>
      <c r="O44" t="s">
        <v>74</v>
      </c>
      <c r="P44" t="s">
        <v>74</v>
      </c>
      <c r="Q44" t="s">
        <v>74</v>
      </c>
      <c r="R44" t="s">
        <v>74</v>
      </c>
      <c r="S44" t="s">
        <v>74</v>
      </c>
      <c r="T44" t="s">
        <v>948</v>
      </c>
      <c r="U44" t="s">
        <v>74</v>
      </c>
      <c r="V44" t="s">
        <v>949</v>
      </c>
      <c r="W44" t="s">
        <v>950</v>
      </c>
      <c r="X44" t="s">
        <v>74</v>
      </c>
      <c r="Y44" t="s">
        <v>951</v>
      </c>
      <c r="Z44" t="s">
        <v>952</v>
      </c>
      <c r="AA44" t="s">
        <v>74</v>
      </c>
      <c r="AB44" t="s">
        <v>953</v>
      </c>
      <c r="AC44" t="s">
        <v>74</v>
      </c>
      <c r="AD44" t="s">
        <v>74</v>
      </c>
      <c r="AE44" t="s">
        <v>74</v>
      </c>
      <c r="AF44" t="s">
        <v>74</v>
      </c>
      <c r="AG44">
        <v>54</v>
      </c>
      <c r="AH44">
        <v>3</v>
      </c>
      <c r="AI44">
        <v>3</v>
      </c>
      <c r="AJ44">
        <v>0</v>
      </c>
      <c r="AK44">
        <v>2</v>
      </c>
      <c r="AL44" t="s">
        <v>695</v>
      </c>
      <c r="AM44" t="s">
        <v>696</v>
      </c>
      <c r="AN44" t="s">
        <v>954</v>
      </c>
      <c r="AO44" t="s">
        <v>955</v>
      </c>
      <c r="AP44" t="s">
        <v>74</v>
      </c>
      <c r="AQ44" t="s">
        <v>74</v>
      </c>
      <c r="AR44" t="s">
        <v>956</v>
      </c>
      <c r="AS44" t="s">
        <v>957</v>
      </c>
      <c r="AT44" t="s">
        <v>269</v>
      </c>
      <c r="AU44">
        <v>2014</v>
      </c>
      <c r="AV44">
        <v>6</v>
      </c>
      <c r="AW44">
        <v>1</v>
      </c>
      <c r="AX44" t="s">
        <v>74</v>
      </c>
      <c r="AY44" t="s">
        <v>74</v>
      </c>
      <c r="AZ44" t="s">
        <v>74</v>
      </c>
      <c r="BA44" t="s">
        <v>74</v>
      </c>
      <c r="BB44">
        <v>68</v>
      </c>
      <c r="BC44">
        <v>87</v>
      </c>
      <c r="BD44" t="s">
        <v>74</v>
      </c>
      <c r="BE44" t="s">
        <v>958</v>
      </c>
      <c r="BF44" t="str">
        <f>HYPERLINK("http://dx.doi.org/10.2478/euco-2014-0006","http://dx.doi.org/10.2478/euco-2014-0006")</f>
        <v>http://dx.doi.org/10.2478/euco-2014-0006</v>
      </c>
      <c r="BG44" t="s">
        <v>74</v>
      </c>
      <c r="BH44" t="s">
        <v>74</v>
      </c>
      <c r="BI44">
        <v>20</v>
      </c>
      <c r="BJ44" t="s">
        <v>703</v>
      </c>
      <c r="BK44" t="s">
        <v>95</v>
      </c>
      <c r="BL44" t="s">
        <v>703</v>
      </c>
      <c r="BM44" t="s">
        <v>959</v>
      </c>
      <c r="BN44" t="s">
        <v>74</v>
      </c>
      <c r="BO44" t="s">
        <v>960</v>
      </c>
      <c r="BP44" t="s">
        <v>74</v>
      </c>
      <c r="BQ44" t="s">
        <v>74</v>
      </c>
      <c r="BR44" t="s">
        <v>98</v>
      </c>
      <c r="BS44" t="s">
        <v>961</v>
      </c>
      <c r="BT44" t="str">
        <f>HYPERLINK("https%3A%2F%2Fwww.webofscience.com%2Fwos%2Fwoscc%2Ffull-record%2FWOS:000409512600006","View Full Record in Web of Science")</f>
        <v>View Full Record in Web of Science</v>
      </c>
    </row>
    <row r="45" spans="1:72" x14ac:dyDescent="0.25">
      <c r="A45" t="s">
        <v>72</v>
      </c>
      <c r="B45" t="s">
        <v>962</v>
      </c>
      <c r="C45" t="s">
        <v>74</v>
      </c>
      <c r="D45" t="s">
        <v>74</v>
      </c>
      <c r="E45" t="s">
        <v>74</v>
      </c>
      <c r="F45" t="s">
        <v>963</v>
      </c>
      <c r="G45" t="s">
        <v>74</v>
      </c>
      <c r="H45" t="s">
        <v>74</v>
      </c>
      <c r="I45" t="s">
        <v>964</v>
      </c>
      <c r="J45" t="s">
        <v>965</v>
      </c>
      <c r="K45" t="s">
        <v>74</v>
      </c>
      <c r="L45" t="s">
        <v>74</v>
      </c>
      <c r="M45" t="s">
        <v>78</v>
      </c>
      <c r="N45" t="s">
        <v>79</v>
      </c>
      <c r="O45" t="s">
        <v>74</v>
      </c>
      <c r="P45" t="s">
        <v>74</v>
      </c>
      <c r="Q45" t="s">
        <v>74</v>
      </c>
      <c r="R45" t="s">
        <v>74</v>
      </c>
      <c r="S45" t="s">
        <v>74</v>
      </c>
      <c r="T45" t="s">
        <v>966</v>
      </c>
      <c r="U45" t="s">
        <v>74</v>
      </c>
      <c r="V45" t="s">
        <v>967</v>
      </c>
      <c r="W45" t="s">
        <v>968</v>
      </c>
      <c r="X45" t="s">
        <v>74</v>
      </c>
      <c r="Y45" t="s">
        <v>969</v>
      </c>
      <c r="Z45" t="s">
        <v>970</v>
      </c>
      <c r="AA45" t="s">
        <v>74</v>
      </c>
      <c r="AB45" t="s">
        <v>971</v>
      </c>
      <c r="AC45" t="s">
        <v>972</v>
      </c>
      <c r="AD45" t="s">
        <v>973</v>
      </c>
      <c r="AE45" t="s">
        <v>974</v>
      </c>
      <c r="AF45" t="s">
        <v>74</v>
      </c>
      <c r="AG45">
        <v>80</v>
      </c>
      <c r="AH45">
        <v>0</v>
      </c>
      <c r="AI45">
        <v>0</v>
      </c>
      <c r="AJ45">
        <v>0</v>
      </c>
      <c r="AK45">
        <v>0</v>
      </c>
      <c r="AL45" t="s">
        <v>975</v>
      </c>
      <c r="AM45" t="s">
        <v>976</v>
      </c>
      <c r="AN45" t="s">
        <v>977</v>
      </c>
      <c r="AO45" t="s">
        <v>978</v>
      </c>
      <c r="AP45" t="s">
        <v>979</v>
      </c>
      <c r="AQ45" t="s">
        <v>74</v>
      </c>
      <c r="AR45" t="s">
        <v>980</v>
      </c>
      <c r="AS45" t="s">
        <v>981</v>
      </c>
      <c r="AT45" t="s">
        <v>74</v>
      </c>
      <c r="AU45">
        <v>2018</v>
      </c>
      <c r="AV45">
        <v>45</v>
      </c>
      <c r="AW45" t="s">
        <v>982</v>
      </c>
      <c r="AX45" t="s">
        <v>74</v>
      </c>
      <c r="AY45" t="s">
        <v>74</v>
      </c>
      <c r="AZ45" t="s">
        <v>74</v>
      </c>
      <c r="BA45" t="s">
        <v>74</v>
      </c>
      <c r="BB45">
        <v>184</v>
      </c>
      <c r="BC45">
        <v>214</v>
      </c>
      <c r="BD45" t="s">
        <v>74</v>
      </c>
      <c r="BE45" t="s">
        <v>983</v>
      </c>
      <c r="BF45" t="str">
        <f>HYPERLINK("http://dx.doi.org/10.1163/18763308-04502003","http://dx.doi.org/10.1163/18763308-04502003")</f>
        <v>http://dx.doi.org/10.1163/18763308-04502003</v>
      </c>
      <c r="BG45" t="s">
        <v>74</v>
      </c>
      <c r="BH45" t="s">
        <v>74</v>
      </c>
      <c r="BI45">
        <v>31</v>
      </c>
      <c r="BJ45" t="s">
        <v>984</v>
      </c>
      <c r="BK45" t="s">
        <v>95</v>
      </c>
      <c r="BL45" t="s">
        <v>984</v>
      </c>
      <c r="BM45" t="s">
        <v>985</v>
      </c>
      <c r="BN45" t="s">
        <v>74</v>
      </c>
      <c r="BO45" t="s">
        <v>74</v>
      </c>
      <c r="BP45" t="s">
        <v>74</v>
      </c>
      <c r="BQ45" t="s">
        <v>74</v>
      </c>
      <c r="BR45" t="s">
        <v>98</v>
      </c>
      <c r="BS45" t="s">
        <v>986</v>
      </c>
      <c r="BT45" t="str">
        <f>HYPERLINK("https%3A%2F%2Fwww.webofscience.com%2Fwos%2Fwoscc%2Ffull-record%2FWOS:000455968300003","View Full Record in Web of Science")</f>
        <v>View Full Record in Web of Science</v>
      </c>
    </row>
    <row r="46" spans="1:72" x14ac:dyDescent="0.25">
      <c r="A46" t="s">
        <v>72</v>
      </c>
      <c r="B46" t="s">
        <v>987</v>
      </c>
      <c r="C46" t="s">
        <v>74</v>
      </c>
      <c r="D46" t="s">
        <v>74</v>
      </c>
      <c r="E46" t="s">
        <v>74</v>
      </c>
      <c r="F46" t="s">
        <v>988</v>
      </c>
      <c r="G46" t="s">
        <v>74</v>
      </c>
      <c r="H46" t="s">
        <v>74</v>
      </c>
      <c r="I46" t="s">
        <v>989</v>
      </c>
      <c r="J46" t="s">
        <v>990</v>
      </c>
      <c r="K46" t="s">
        <v>74</v>
      </c>
      <c r="L46" t="s">
        <v>74</v>
      </c>
      <c r="M46" t="s">
        <v>78</v>
      </c>
      <c r="N46" t="s">
        <v>79</v>
      </c>
      <c r="O46" t="s">
        <v>74</v>
      </c>
      <c r="P46" t="s">
        <v>74</v>
      </c>
      <c r="Q46" t="s">
        <v>74</v>
      </c>
      <c r="R46" t="s">
        <v>74</v>
      </c>
      <c r="S46" t="s">
        <v>74</v>
      </c>
      <c r="T46" t="s">
        <v>991</v>
      </c>
      <c r="U46" t="s">
        <v>992</v>
      </c>
      <c r="V46" t="s">
        <v>993</v>
      </c>
      <c r="W46" t="s">
        <v>994</v>
      </c>
      <c r="X46" t="s">
        <v>995</v>
      </c>
      <c r="Y46" t="s">
        <v>996</v>
      </c>
      <c r="Z46" t="s">
        <v>74</v>
      </c>
      <c r="AA46" t="s">
        <v>74</v>
      </c>
      <c r="AB46" t="s">
        <v>74</v>
      </c>
      <c r="AC46" t="s">
        <v>74</v>
      </c>
      <c r="AD46" t="s">
        <v>74</v>
      </c>
      <c r="AE46" t="s">
        <v>74</v>
      </c>
      <c r="AF46" t="s">
        <v>74</v>
      </c>
      <c r="AG46">
        <v>27</v>
      </c>
      <c r="AH46">
        <v>0</v>
      </c>
      <c r="AI46">
        <v>0</v>
      </c>
      <c r="AJ46">
        <v>0</v>
      </c>
      <c r="AK46">
        <v>0</v>
      </c>
      <c r="AL46" t="s">
        <v>997</v>
      </c>
      <c r="AM46" t="s">
        <v>998</v>
      </c>
      <c r="AN46" t="s">
        <v>999</v>
      </c>
      <c r="AO46" t="s">
        <v>1000</v>
      </c>
      <c r="AP46" t="s">
        <v>1001</v>
      </c>
      <c r="AQ46" t="s">
        <v>74</v>
      </c>
      <c r="AR46" t="s">
        <v>990</v>
      </c>
      <c r="AS46" t="s">
        <v>1002</v>
      </c>
      <c r="AT46" t="s">
        <v>74</v>
      </c>
      <c r="AU46">
        <v>2023</v>
      </c>
      <c r="AV46">
        <v>37</v>
      </c>
      <c r="AW46">
        <v>2</v>
      </c>
      <c r="AX46" t="s">
        <v>74</v>
      </c>
      <c r="AY46" t="s">
        <v>74</v>
      </c>
      <c r="AZ46" t="s">
        <v>74</v>
      </c>
      <c r="BA46" t="s">
        <v>74</v>
      </c>
      <c r="BB46">
        <v>15</v>
      </c>
      <c r="BC46">
        <v>20</v>
      </c>
      <c r="BD46" t="s">
        <v>74</v>
      </c>
      <c r="BE46" t="s">
        <v>74</v>
      </c>
      <c r="BF46" t="s">
        <v>74</v>
      </c>
      <c r="BG46" t="s">
        <v>74</v>
      </c>
      <c r="BH46" t="s">
        <v>74</v>
      </c>
      <c r="BI46">
        <v>6</v>
      </c>
      <c r="BJ46" t="s">
        <v>492</v>
      </c>
      <c r="BK46" t="s">
        <v>95</v>
      </c>
      <c r="BL46" t="s">
        <v>492</v>
      </c>
      <c r="BM46" t="s">
        <v>1003</v>
      </c>
      <c r="BN46" t="s">
        <v>74</v>
      </c>
      <c r="BO46" t="s">
        <v>74</v>
      </c>
      <c r="BP46" t="s">
        <v>74</v>
      </c>
      <c r="BQ46" t="s">
        <v>74</v>
      </c>
      <c r="BR46" t="s">
        <v>98</v>
      </c>
      <c r="BS46" t="s">
        <v>1004</v>
      </c>
      <c r="BT46" t="str">
        <f>HYPERLINK("https%3A%2F%2Fwww.webofscience.com%2Fwos%2Fwoscc%2Ffull-record%2FWOS:001021924600002","View Full Record in Web of Science")</f>
        <v>View Full Record in Web of Science</v>
      </c>
    </row>
    <row r="47" spans="1:72" x14ac:dyDescent="0.25">
      <c r="A47" t="s">
        <v>72</v>
      </c>
      <c r="B47" t="s">
        <v>1005</v>
      </c>
      <c r="C47" t="s">
        <v>74</v>
      </c>
      <c r="D47" t="s">
        <v>74</v>
      </c>
      <c r="E47" t="s">
        <v>74</v>
      </c>
      <c r="F47" t="s">
        <v>1006</v>
      </c>
      <c r="G47" t="s">
        <v>74</v>
      </c>
      <c r="H47" t="s">
        <v>74</v>
      </c>
      <c r="I47" t="s">
        <v>1007</v>
      </c>
      <c r="J47" t="s">
        <v>1008</v>
      </c>
      <c r="K47" t="s">
        <v>74</v>
      </c>
      <c r="L47" t="s">
        <v>74</v>
      </c>
      <c r="M47" t="s">
        <v>78</v>
      </c>
      <c r="N47" t="s">
        <v>79</v>
      </c>
      <c r="O47" t="s">
        <v>74</v>
      </c>
      <c r="P47" t="s">
        <v>74</v>
      </c>
      <c r="Q47" t="s">
        <v>74</v>
      </c>
      <c r="R47" t="s">
        <v>74</v>
      </c>
      <c r="S47" t="s">
        <v>74</v>
      </c>
      <c r="T47" t="s">
        <v>1009</v>
      </c>
      <c r="U47" t="s">
        <v>74</v>
      </c>
      <c r="V47" t="s">
        <v>1010</v>
      </c>
      <c r="W47" t="s">
        <v>1011</v>
      </c>
      <c r="X47" t="s">
        <v>1012</v>
      </c>
      <c r="Y47" t="s">
        <v>1013</v>
      </c>
      <c r="Z47" t="s">
        <v>1014</v>
      </c>
      <c r="AA47" t="s">
        <v>1015</v>
      </c>
      <c r="AB47" t="s">
        <v>1016</v>
      </c>
      <c r="AC47" t="s">
        <v>1017</v>
      </c>
      <c r="AD47" t="s">
        <v>1018</v>
      </c>
      <c r="AE47" t="s">
        <v>1019</v>
      </c>
      <c r="AF47" t="s">
        <v>74</v>
      </c>
      <c r="AG47">
        <v>30</v>
      </c>
      <c r="AH47">
        <v>104</v>
      </c>
      <c r="AI47">
        <v>105</v>
      </c>
      <c r="AJ47">
        <v>1</v>
      </c>
      <c r="AK47">
        <v>7</v>
      </c>
      <c r="AL47" t="s">
        <v>112</v>
      </c>
      <c r="AM47" t="s">
        <v>113</v>
      </c>
      <c r="AN47" t="s">
        <v>114</v>
      </c>
      <c r="AO47" t="s">
        <v>1020</v>
      </c>
      <c r="AP47" t="s">
        <v>1021</v>
      </c>
      <c r="AQ47" t="s">
        <v>74</v>
      </c>
      <c r="AR47" t="s">
        <v>1022</v>
      </c>
      <c r="AS47" t="s">
        <v>1023</v>
      </c>
      <c r="AT47" t="s">
        <v>74</v>
      </c>
      <c r="AU47">
        <v>2011</v>
      </c>
      <c r="AV47">
        <v>14</v>
      </c>
      <c r="AW47">
        <v>2</v>
      </c>
      <c r="AX47" t="s">
        <v>74</v>
      </c>
      <c r="AY47" t="s">
        <v>74</v>
      </c>
      <c r="AZ47" t="s">
        <v>516</v>
      </c>
      <c r="BA47" t="s">
        <v>74</v>
      </c>
      <c r="BB47">
        <v>139</v>
      </c>
      <c r="BC47">
        <v>157</v>
      </c>
      <c r="BD47" t="s">
        <v>74</v>
      </c>
      <c r="BE47" t="s">
        <v>1024</v>
      </c>
      <c r="BF47" t="str">
        <f>HYPERLINK("http://dx.doi.org/10.1080/13668803.2011.571396","http://dx.doi.org/10.1080/13668803.2011.571396")</f>
        <v>http://dx.doi.org/10.1080/13668803.2011.571396</v>
      </c>
      <c r="BG47" t="s">
        <v>74</v>
      </c>
      <c r="BH47" t="s">
        <v>74</v>
      </c>
      <c r="BI47">
        <v>19</v>
      </c>
      <c r="BJ47" t="s">
        <v>144</v>
      </c>
      <c r="BK47" t="s">
        <v>95</v>
      </c>
      <c r="BL47" t="s">
        <v>144</v>
      </c>
      <c r="BM47" t="s">
        <v>1025</v>
      </c>
      <c r="BN47" t="s">
        <v>74</v>
      </c>
      <c r="BO47" t="s">
        <v>74</v>
      </c>
      <c r="BP47" t="s">
        <v>74</v>
      </c>
      <c r="BQ47" t="s">
        <v>74</v>
      </c>
      <c r="BR47" t="s">
        <v>98</v>
      </c>
      <c r="BS47" t="s">
        <v>1026</v>
      </c>
      <c r="BT47" t="str">
        <f>HYPERLINK("https%3A%2F%2Fwww.webofscience.com%2Fwos%2Fwoscc%2Ffull-record%2FWOS:000212640000003","View Full Record in Web of Science")</f>
        <v>View Full Record in Web of Science</v>
      </c>
    </row>
    <row r="48" spans="1:72" x14ac:dyDescent="0.25">
      <c r="A48" t="s">
        <v>72</v>
      </c>
      <c r="B48" t="s">
        <v>1027</v>
      </c>
      <c r="C48" t="s">
        <v>74</v>
      </c>
      <c r="D48" t="s">
        <v>74</v>
      </c>
      <c r="E48" t="s">
        <v>74</v>
      </c>
      <c r="F48" t="s">
        <v>1028</v>
      </c>
      <c r="G48" t="s">
        <v>74</v>
      </c>
      <c r="H48" t="s">
        <v>74</v>
      </c>
      <c r="I48" t="s">
        <v>1029</v>
      </c>
      <c r="J48" t="s">
        <v>1030</v>
      </c>
      <c r="K48" t="s">
        <v>74</v>
      </c>
      <c r="L48" t="s">
        <v>74</v>
      </c>
      <c r="M48" t="s">
        <v>78</v>
      </c>
      <c r="N48" t="s">
        <v>79</v>
      </c>
      <c r="O48" t="s">
        <v>74</v>
      </c>
      <c r="P48" t="s">
        <v>74</v>
      </c>
      <c r="Q48" t="s">
        <v>74</v>
      </c>
      <c r="R48" t="s">
        <v>74</v>
      </c>
      <c r="S48" t="s">
        <v>74</v>
      </c>
      <c r="T48" t="s">
        <v>1031</v>
      </c>
      <c r="U48" t="s">
        <v>1032</v>
      </c>
      <c r="V48" t="s">
        <v>1033</v>
      </c>
      <c r="W48" t="s">
        <v>1034</v>
      </c>
      <c r="X48" t="s">
        <v>1035</v>
      </c>
      <c r="Y48" t="s">
        <v>1036</v>
      </c>
      <c r="Z48" t="s">
        <v>1037</v>
      </c>
      <c r="AA48" t="s">
        <v>74</v>
      </c>
      <c r="AB48" t="s">
        <v>74</v>
      </c>
      <c r="AC48" t="s">
        <v>74</v>
      </c>
      <c r="AD48" t="s">
        <v>74</v>
      </c>
      <c r="AE48" t="s">
        <v>74</v>
      </c>
      <c r="AF48" t="s">
        <v>74</v>
      </c>
      <c r="AG48">
        <v>68</v>
      </c>
      <c r="AH48">
        <v>1</v>
      </c>
      <c r="AI48">
        <v>1</v>
      </c>
      <c r="AJ48">
        <v>0</v>
      </c>
      <c r="AK48">
        <v>2</v>
      </c>
      <c r="AL48" t="s">
        <v>1038</v>
      </c>
      <c r="AM48" t="s">
        <v>1039</v>
      </c>
      <c r="AN48" t="s">
        <v>1040</v>
      </c>
      <c r="AO48" t="s">
        <v>1041</v>
      </c>
      <c r="AP48" t="s">
        <v>74</v>
      </c>
      <c r="AQ48" t="s">
        <v>74</v>
      </c>
      <c r="AR48" t="s">
        <v>1042</v>
      </c>
      <c r="AS48" t="s">
        <v>1043</v>
      </c>
      <c r="AT48" t="s">
        <v>74</v>
      </c>
      <c r="AU48">
        <v>2021</v>
      </c>
      <c r="AV48">
        <v>10</v>
      </c>
      <c r="AW48">
        <v>2</v>
      </c>
      <c r="AX48" t="s">
        <v>74</v>
      </c>
      <c r="AY48" t="s">
        <v>74</v>
      </c>
      <c r="AZ48" t="s">
        <v>74</v>
      </c>
      <c r="BA48" t="s">
        <v>74</v>
      </c>
      <c r="BB48">
        <v>81</v>
      </c>
      <c r="BC48">
        <v>97</v>
      </c>
      <c r="BD48" t="s">
        <v>74</v>
      </c>
      <c r="BE48" t="s">
        <v>1044</v>
      </c>
      <c r="BF48" t="str">
        <f>HYPERLINK("http://dx.doi.org/10.12835/ve2019.1-0164","http://dx.doi.org/10.12835/ve2019.1-0164")</f>
        <v>http://dx.doi.org/10.12835/ve2019.1-0164</v>
      </c>
      <c r="BG48" t="s">
        <v>74</v>
      </c>
      <c r="BH48" t="s">
        <v>74</v>
      </c>
      <c r="BI48">
        <v>17</v>
      </c>
      <c r="BJ48" t="s">
        <v>1045</v>
      </c>
      <c r="BK48" t="s">
        <v>95</v>
      </c>
      <c r="BL48" t="s">
        <v>1045</v>
      </c>
      <c r="BM48" t="s">
        <v>1046</v>
      </c>
      <c r="BN48" t="s">
        <v>74</v>
      </c>
      <c r="BO48" t="s">
        <v>74</v>
      </c>
      <c r="BP48" t="s">
        <v>74</v>
      </c>
      <c r="BQ48" t="s">
        <v>74</v>
      </c>
      <c r="BR48" t="s">
        <v>98</v>
      </c>
      <c r="BS48" t="s">
        <v>1047</v>
      </c>
      <c r="BT48" t="str">
        <f>HYPERLINK("https%3A%2F%2Fwww.webofscience.com%2Fwos%2Fwoscc%2Ffull-record%2FWOS:000774545300006","View Full Record in Web of Science")</f>
        <v>View Full Record in Web of Science</v>
      </c>
    </row>
    <row r="49" spans="1:72" x14ac:dyDescent="0.25">
      <c r="A49" t="s">
        <v>72</v>
      </c>
      <c r="B49" t="s">
        <v>1048</v>
      </c>
      <c r="C49" t="s">
        <v>74</v>
      </c>
      <c r="D49" t="s">
        <v>74</v>
      </c>
      <c r="E49" t="s">
        <v>74</v>
      </c>
      <c r="F49" t="s">
        <v>1049</v>
      </c>
      <c r="G49" t="s">
        <v>74</v>
      </c>
      <c r="H49" t="s">
        <v>74</v>
      </c>
      <c r="I49" t="s">
        <v>1050</v>
      </c>
      <c r="J49" t="s">
        <v>1051</v>
      </c>
      <c r="K49" t="s">
        <v>74</v>
      </c>
      <c r="L49" t="s">
        <v>74</v>
      </c>
      <c r="M49" t="s">
        <v>78</v>
      </c>
      <c r="N49" t="s">
        <v>79</v>
      </c>
      <c r="O49" t="s">
        <v>74</v>
      </c>
      <c r="P49" t="s">
        <v>74</v>
      </c>
      <c r="Q49" t="s">
        <v>74</v>
      </c>
      <c r="R49" t="s">
        <v>74</v>
      </c>
      <c r="S49" t="s">
        <v>74</v>
      </c>
      <c r="T49" t="s">
        <v>1052</v>
      </c>
      <c r="U49" t="s">
        <v>1053</v>
      </c>
      <c r="V49" t="s">
        <v>1054</v>
      </c>
      <c r="W49" t="s">
        <v>1055</v>
      </c>
      <c r="X49" t="s">
        <v>1056</v>
      </c>
      <c r="Y49" t="s">
        <v>1057</v>
      </c>
      <c r="Z49" t="s">
        <v>1058</v>
      </c>
      <c r="AA49" t="s">
        <v>1059</v>
      </c>
      <c r="AB49" t="s">
        <v>1060</v>
      </c>
      <c r="AC49" t="s">
        <v>1061</v>
      </c>
      <c r="AD49" t="s">
        <v>1062</v>
      </c>
      <c r="AE49" t="s">
        <v>1063</v>
      </c>
      <c r="AF49" t="s">
        <v>74</v>
      </c>
      <c r="AG49">
        <v>29</v>
      </c>
      <c r="AH49">
        <v>2</v>
      </c>
      <c r="AI49">
        <v>2</v>
      </c>
      <c r="AJ49">
        <v>0</v>
      </c>
      <c r="AK49">
        <v>3</v>
      </c>
      <c r="AL49" t="s">
        <v>1064</v>
      </c>
      <c r="AM49" t="s">
        <v>696</v>
      </c>
      <c r="AN49" t="s">
        <v>1065</v>
      </c>
      <c r="AO49" t="s">
        <v>1066</v>
      </c>
      <c r="AP49" t="s">
        <v>1067</v>
      </c>
      <c r="AQ49" t="s">
        <v>74</v>
      </c>
      <c r="AR49" t="s">
        <v>1068</v>
      </c>
      <c r="AS49" t="s">
        <v>1069</v>
      </c>
      <c r="AT49" t="s">
        <v>311</v>
      </c>
      <c r="AU49">
        <v>2017</v>
      </c>
      <c r="AV49">
        <v>17</v>
      </c>
      <c r="AW49">
        <v>2</v>
      </c>
      <c r="AX49" t="s">
        <v>74</v>
      </c>
      <c r="AY49" t="s">
        <v>74</v>
      </c>
      <c r="AZ49" t="s">
        <v>74</v>
      </c>
      <c r="BA49" t="s">
        <v>74</v>
      </c>
      <c r="BB49">
        <v>179</v>
      </c>
      <c r="BC49">
        <v>203</v>
      </c>
      <c r="BD49" t="s">
        <v>74</v>
      </c>
      <c r="BE49" t="s">
        <v>1070</v>
      </c>
      <c r="BF49" t="str">
        <f>HYPERLINK("http://dx.doi.org/10.1515/revecp-2017-0009","http://dx.doi.org/10.1515/revecp-2017-0009")</f>
        <v>http://dx.doi.org/10.1515/revecp-2017-0009</v>
      </c>
      <c r="BG49" t="s">
        <v>74</v>
      </c>
      <c r="BH49" t="s">
        <v>74</v>
      </c>
      <c r="BI49">
        <v>25</v>
      </c>
      <c r="BJ49" t="s">
        <v>886</v>
      </c>
      <c r="BK49" t="s">
        <v>95</v>
      </c>
      <c r="BL49" t="s">
        <v>887</v>
      </c>
      <c r="BM49" t="s">
        <v>1071</v>
      </c>
      <c r="BN49" t="s">
        <v>74</v>
      </c>
      <c r="BO49" t="s">
        <v>908</v>
      </c>
      <c r="BP49" t="s">
        <v>74</v>
      </c>
      <c r="BQ49" t="s">
        <v>74</v>
      </c>
      <c r="BR49" t="s">
        <v>98</v>
      </c>
      <c r="BS49" t="s">
        <v>1072</v>
      </c>
      <c r="BT49" t="str">
        <f>HYPERLINK("https%3A%2F%2Fwww.webofscience.com%2Fwos%2Fwoscc%2Ffull-record%2FWOS:000406945900005","View Full Record in Web of Science")</f>
        <v>View Full Record in Web of Science</v>
      </c>
    </row>
    <row r="50" spans="1:72" x14ac:dyDescent="0.25">
      <c r="A50" t="s">
        <v>72</v>
      </c>
      <c r="B50" t="s">
        <v>1073</v>
      </c>
      <c r="C50" t="s">
        <v>74</v>
      </c>
      <c r="D50" t="s">
        <v>74</v>
      </c>
      <c r="E50" t="s">
        <v>74</v>
      </c>
      <c r="F50" t="s">
        <v>1074</v>
      </c>
      <c r="G50" t="s">
        <v>74</v>
      </c>
      <c r="H50" t="s">
        <v>74</v>
      </c>
      <c r="I50" t="s">
        <v>1075</v>
      </c>
      <c r="J50" t="s">
        <v>1076</v>
      </c>
      <c r="K50" t="s">
        <v>74</v>
      </c>
      <c r="L50" t="s">
        <v>74</v>
      </c>
      <c r="M50" t="s">
        <v>78</v>
      </c>
      <c r="N50" t="s">
        <v>79</v>
      </c>
      <c r="O50" t="s">
        <v>74</v>
      </c>
      <c r="P50" t="s">
        <v>74</v>
      </c>
      <c r="Q50" t="s">
        <v>74</v>
      </c>
      <c r="R50" t="s">
        <v>74</v>
      </c>
      <c r="S50" t="s">
        <v>74</v>
      </c>
      <c r="T50" t="s">
        <v>74</v>
      </c>
      <c r="U50" t="s">
        <v>1077</v>
      </c>
      <c r="V50" t="s">
        <v>1078</v>
      </c>
      <c r="W50" t="s">
        <v>1079</v>
      </c>
      <c r="X50" t="s">
        <v>1080</v>
      </c>
      <c r="Y50" t="s">
        <v>1081</v>
      </c>
      <c r="Z50" t="s">
        <v>1082</v>
      </c>
      <c r="AA50" t="s">
        <v>1083</v>
      </c>
      <c r="AB50" t="s">
        <v>1084</v>
      </c>
      <c r="AC50" t="s">
        <v>1085</v>
      </c>
      <c r="AD50" t="s">
        <v>1086</v>
      </c>
      <c r="AE50" t="s">
        <v>1087</v>
      </c>
      <c r="AF50" t="s">
        <v>74</v>
      </c>
      <c r="AG50">
        <v>27</v>
      </c>
      <c r="AH50">
        <v>7</v>
      </c>
      <c r="AI50">
        <v>7</v>
      </c>
      <c r="AJ50">
        <v>1</v>
      </c>
      <c r="AK50">
        <v>5</v>
      </c>
      <c r="AL50" t="s">
        <v>1088</v>
      </c>
      <c r="AM50" t="s">
        <v>1089</v>
      </c>
      <c r="AN50" t="s">
        <v>1090</v>
      </c>
      <c r="AO50" t="s">
        <v>1091</v>
      </c>
      <c r="AP50" t="s">
        <v>74</v>
      </c>
      <c r="AQ50" t="s">
        <v>74</v>
      </c>
      <c r="AR50" t="s">
        <v>1076</v>
      </c>
      <c r="AS50" t="s">
        <v>1092</v>
      </c>
      <c r="AT50" t="s">
        <v>1093</v>
      </c>
      <c r="AU50">
        <v>2018</v>
      </c>
      <c r="AV50">
        <v>13</v>
      </c>
      <c r="AW50">
        <v>6</v>
      </c>
      <c r="AX50" t="s">
        <v>74</v>
      </c>
      <c r="AY50" t="s">
        <v>74</v>
      </c>
      <c r="AZ50" t="s">
        <v>74</v>
      </c>
      <c r="BA50" t="s">
        <v>74</v>
      </c>
      <c r="BB50" t="s">
        <v>74</v>
      </c>
      <c r="BC50" t="s">
        <v>74</v>
      </c>
      <c r="BD50" t="s">
        <v>1094</v>
      </c>
      <c r="BE50" t="s">
        <v>1095</v>
      </c>
      <c r="BF50" t="str">
        <f>HYPERLINK("http://dx.doi.org/10.1371/journal.pone.0198435","http://dx.doi.org/10.1371/journal.pone.0198435")</f>
        <v>http://dx.doi.org/10.1371/journal.pone.0198435</v>
      </c>
      <c r="BG50" t="s">
        <v>74</v>
      </c>
      <c r="BH50" t="s">
        <v>74</v>
      </c>
      <c r="BI50">
        <v>12</v>
      </c>
      <c r="BJ50" t="s">
        <v>1096</v>
      </c>
      <c r="BK50" t="s">
        <v>1097</v>
      </c>
      <c r="BL50" t="s">
        <v>1098</v>
      </c>
      <c r="BM50" t="s">
        <v>1099</v>
      </c>
      <c r="BN50">
        <v>29927957</v>
      </c>
      <c r="BO50" t="s">
        <v>1100</v>
      </c>
      <c r="BP50" t="s">
        <v>74</v>
      </c>
      <c r="BQ50" t="s">
        <v>74</v>
      </c>
      <c r="BR50" t="s">
        <v>98</v>
      </c>
      <c r="BS50" t="s">
        <v>1101</v>
      </c>
      <c r="BT50" t="str">
        <f>HYPERLINK("https%3A%2F%2Fwww.webofscience.com%2Fwos%2Fwoscc%2Ffull-record%2FWOS:000435802500020","View Full Record in Web of Science")</f>
        <v>View Full Record in Web of Science</v>
      </c>
    </row>
    <row r="51" spans="1:72" x14ac:dyDescent="0.25">
      <c r="A51" t="s">
        <v>72</v>
      </c>
      <c r="B51" t="s">
        <v>1102</v>
      </c>
      <c r="C51" t="s">
        <v>74</v>
      </c>
      <c r="D51" t="s">
        <v>74</v>
      </c>
      <c r="E51" t="s">
        <v>74</v>
      </c>
      <c r="F51" t="s">
        <v>1103</v>
      </c>
      <c r="G51" t="s">
        <v>74</v>
      </c>
      <c r="H51" t="s">
        <v>74</v>
      </c>
      <c r="I51" t="s">
        <v>1104</v>
      </c>
      <c r="J51" t="s">
        <v>1105</v>
      </c>
      <c r="K51" t="s">
        <v>74</v>
      </c>
      <c r="L51" t="s">
        <v>74</v>
      </c>
      <c r="M51" t="s">
        <v>78</v>
      </c>
      <c r="N51" t="s">
        <v>79</v>
      </c>
      <c r="O51" t="s">
        <v>74</v>
      </c>
      <c r="P51" t="s">
        <v>74</v>
      </c>
      <c r="Q51" t="s">
        <v>74</v>
      </c>
      <c r="R51" t="s">
        <v>74</v>
      </c>
      <c r="S51" t="s">
        <v>74</v>
      </c>
      <c r="T51" t="s">
        <v>74</v>
      </c>
      <c r="U51" t="s">
        <v>74</v>
      </c>
      <c r="V51" t="s">
        <v>1106</v>
      </c>
      <c r="W51" t="s">
        <v>1107</v>
      </c>
      <c r="X51" t="s">
        <v>1108</v>
      </c>
      <c r="Y51" t="s">
        <v>1109</v>
      </c>
      <c r="Z51" t="s">
        <v>1110</v>
      </c>
      <c r="AA51" t="s">
        <v>74</v>
      </c>
      <c r="AB51" t="s">
        <v>74</v>
      </c>
      <c r="AC51" t="s">
        <v>1111</v>
      </c>
      <c r="AD51" t="s">
        <v>1111</v>
      </c>
      <c r="AE51" t="s">
        <v>1112</v>
      </c>
      <c r="AF51" t="s">
        <v>74</v>
      </c>
      <c r="AG51">
        <v>75</v>
      </c>
      <c r="AH51">
        <v>2</v>
      </c>
      <c r="AI51">
        <v>2</v>
      </c>
      <c r="AJ51">
        <v>0</v>
      </c>
      <c r="AK51">
        <v>0</v>
      </c>
      <c r="AL51" t="s">
        <v>1113</v>
      </c>
      <c r="AM51" t="s">
        <v>1114</v>
      </c>
      <c r="AN51" t="s">
        <v>1115</v>
      </c>
      <c r="AO51" t="s">
        <v>1116</v>
      </c>
      <c r="AP51" t="s">
        <v>1117</v>
      </c>
      <c r="AQ51" t="s">
        <v>74</v>
      </c>
      <c r="AR51" t="s">
        <v>1118</v>
      </c>
      <c r="AS51" t="s">
        <v>1119</v>
      </c>
      <c r="AT51" t="s">
        <v>311</v>
      </c>
      <c r="AU51">
        <v>2016</v>
      </c>
      <c r="AV51">
        <v>49</v>
      </c>
      <c r="AW51">
        <v>2</v>
      </c>
      <c r="AX51" t="s">
        <v>74</v>
      </c>
      <c r="AY51" t="s">
        <v>74</v>
      </c>
      <c r="AZ51" t="s">
        <v>74</v>
      </c>
      <c r="BA51" t="s">
        <v>74</v>
      </c>
      <c r="BB51">
        <v>181</v>
      </c>
      <c r="BC51">
        <v>207</v>
      </c>
      <c r="BD51" t="s">
        <v>74</v>
      </c>
      <c r="BE51" t="s">
        <v>1120</v>
      </c>
      <c r="BF51" t="str">
        <f>HYPERLINK("http://dx.doi.org/10.1017/S0008938916000339","http://dx.doi.org/10.1017/S0008938916000339")</f>
        <v>http://dx.doi.org/10.1017/S0008938916000339</v>
      </c>
      <c r="BG51" t="s">
        <v>74</v>
      </c>
      <c r="BH51" t="s">
        <v>74</v>
      </c>
      <c r="BI51">
        <v>27</v>
      </c>
      <c r="BJ51" t="s">
        <v>984</v>
      </c>
      <c r="BK51" t="s">
        <v>312</v>
      </c>
      <c r="BL51" t="s">
        <v>984</v>
      </c>
      <c r="BM51" t="s">
        <v>1121</v>
      </c>
      <c r="BN51" t="s">
        <v>74</v>
      </c>
      <c r="BO51" t="s">
        <v>74</v>
      </c>
      <c r="BP51" t="s">
        <v>74</v>
      </c>
      <c r="BQ51" t="s">
        <v>74</v>
      </c>
      <c r="BR51" t="s">
        <v>98</v>
      </c>
      <c r="BS51" t="s">
        <v>1122</v>
      </c>
      <c r="BT51" t="str">
        <f>HYPERLINK("https%3A%2F%2Fwww.webofscience.com%2Fwos%2Fwoscc%2Ffull-record%2FWOS:000388375900004","View Full Record in Web of Science")</f>
        <v>View Full Record in Web of Science</v>
      </c>
    </row>
    <row r="52" spans="1:72" x14ac:dyDescent="0.25">
      <c r="A52" t="s">
        <v>72</v>
      </c>
      <c r="B52" t="s">
        <v>1123</v>
      </c>
      <c r="C52" t="s">
        <v>74</v>
      </c>
      <c r="D52" t="s">
        <v>74</v>
      </c>
      <c r="E52" t="s">
        <v>74</v>
      </c>
      <c r="F52" t="s">
        <v>1124</v>
      </c>
      <c r="G52" t="s">
        <v>74</v>
      </c>
      <c r="H52" t="s">
        <v>74</v>
      </c>
      <c r="I52" t="s">
        <v>1125</v>
      </c>
      <c r="J52" t="s">
        <v>925</v>
      </c>
      <c r="K52" t="s">
        <v>74</v>
      </c>
      <c r="L52" t="s">
        <v>74</v>
      </c>
      <c r="M52" t="s">
        <v>78</v>
      </c>
      <c r="N52" t="s">
        <v>79</v>
      </c>
      <c r="O52" t="s">
        <v>74</v>
      </c>
      <c r="P52" t="s">
        <v>74</v>
      </c>
      <c r="Q52" t="s">
        <v>74</v>
      </c>
      <c r="R52" t="s">
        <v>74</v>
      </c>
      <c r="S52" t="s">
        <v>74</v>
      </c>
      <c r="T52" t="s">
        <v>1126</v>
      </c>
      <c r="U52" t="s">
        <v>1127</v>
      </c>
      <c r="V52" t="s">
        <v>1128</v>
      </c>
      <c r="W52" t="s">
        <v>1129</v>
      </c>
      <c r="X52" t="s">
        <v>1130</v>
      </c>
      <c r="Y52" t="s">
        <v>1131</v>
      </c>
      <c r="Z52" t="s">
        <v>1132</v>
      </c>
      <c r="AA52" t="s">
        <v>1133</v>
      </c>
      <c r="AB52" t="s">
        <v>1134</v>
      </c>
      <c r="AC52" t="s">
        <v>74</v>
      </c>
      <c r="AD52" t="s">
        <v>74</v>
      </c>
      <c r="AE52" t="s">
        <v>74</v>
      </c>
      <c r="AF52" t="s">
        <v>74</v>
      </c>
      <c r="AG52">
        <v>52</v>
      </c>
      <c r="AH52">
        <v>2</v>
      </c>
      <c r="AI52">
        <v>2</v>
      </c>
      <c r="AJ52">
        <v>0</v>
      </c>
      <c r="AK52">
        <v>9</v>
      </c>
      <c r="AL52" t="s">
        <v>935</v>
      </c>
      <c r="AM52" t="s">
        <v>936</v>
      </c>
      <c r="AN52" t="s">
        <v>937</v>
      </c>
      <c r="AO52" t="s">
        <v>938</v>
      </c>
      <c r="AP52" t="s">
        <v>939</v>
      </c>
      <c r="AQ52" t="s">
        <v>74</v>
      </c>
      <c r="AR52" t="s">
        <v>940</v>
      </c>
      <c r="AS52" t="s">
        <v>941</v>
      </c>
      <c r="AT52" t="s">
        <v>471</v>
      </c>
      <c r="AU52">
        <v>2016</v>
      </c>
      <c r="AV52">
        <v>7</v>
      </c>
      <c r="AW52">
        <v>2</v>
      </c>
      <c r="AX52" t="s">
        <v>74</v>
      </c>
      <c r="AY52" t="s">
        <v>74</v>
      </c>
      <c r="AZ52" t="s">
        <v>74</v>
      </c>
      <c r="BA52" t="s">
        <v>74</v>
      </c>
      <c r="BB52">
        <v>185</v>
      </c>
      <c r="BC52">
        <v>206</v>
      </c>
      <c r="BD52" t="s">
        <v>74</v>
      </c>
      <c r="BE52" t="s">
        <v>74</v>
      </c>
      <c r="BF52" t="s">
        <v>74</v>
      </c>
      <c r="BG52" t="s">
        <v>74</v>
      </c>
      <c r="BH52" t="s">
        <v>74</v>
      </c>
      <c r="BI52">
        <v>22</v>
      </c>
      <c r="BJ52" t="s">
        <v>537</v>
      </c>
      <c r="BK52" t="s">
        <v>95</v>
      </c>
      <c r="BL52" t="s">
        <v>537</v>
      </c>
      <c r="BM52" t="s">
        <v>1135</v>
      </c>
      <c r="BN52" t="s">
        <v>74</v>
      </c>
      <c r="BO52" t="s">
        <v>74</v>
      </c>
      <c r="BP52" t="s">
        <v>74</v>
      </c>
      <c r="BQ52" t="s">
        <v>74</v>
      </c>
      <c r="BR52" t="s">
        <v>98</v>
      </c>
      <c r="BS52" t="s">
        <v>1136</v>
      </c>
      <c r="BT52" t="str">
        <f>HYPERLINK("https%3A%2F%2Fwww.webofscience.com%2Fwos%2Fwoscc%2Ffull-record%2FWOS:000390949500010","View Full Record in Web of Science")</f>
        <v>View Full Record in Web of Science</v>
      </c>
    </row>
    <row r="53" spans="1:72" x14ac:dyDescent="0.25">
      <c r="A53" t="s">
        <v>72</v>
      </c>
      <c r="B53" t="s">
        <v>1137</v>
      </c>
      <c r="C53" t="s">
        <v>74</v>
      </c>
      <c r="D53" t="s">
        <v>74</v>
      </c>
      <c r="E53" t="s">
        <v>74</v>
      </c>
      <c r="F53" t="s">
        <v>1138</v>
      </c>
      <c r="G53" t="s">
        <v>74</v>
      </c>
      <c r="H53" t="s">
        <v>74</v>
      </c>
      <c r="I53" t="s">
        <v>1139</v>
      </c>
      <c r="J53" t="s">
        <v>846</v>
      </c>
      <c r="K53" t="s">
        <v>74</v>
      </c>
      <c r="L53" t="s">
        <v>74</v>
      </c>
      <c r="M53" t="s">
        <v>78</v>
      </c>
      <c r="N53" t="s">
        <v>79</v>
      </c>
      <c r="O53" t="s">
        <v>74</v>
      </c>
      <c r="P53" t="s">
        <v>74</v>
      </c>
      <c r="Q53" t="s">
        <v>74</v>
      </c>
      <c r="R53" t="s">
        <v>74</v>
      </c>
      <c r="S53" t="s">
        <v>74</v>
      </c>
      <c r="T53" t="s">
        <v>1140</v>
      </c>
      <c r="U53" t="s">
        <v>1141</v>
      </c>
      <c r="V53" t="s">
        <v>1142</v>
      </c>
      <c r="W53" t="s">
        <v>1143</v>
      </c>
      <c r="X53" t="s">
        <v>1144</v>
      </c>
      <c r="Y53" t="s">
        <v>1145</v>
      </c>
      <c r="Z53" t="s">
        <v>1146</v>
      </c>
      <c r="AA53" t="s">
        <v>74</v>
      </c>
      <c r="AB53" t="s">
        <v>1147</v>
      </c>
      <c r="AC53" t="s">
        <v>74</v>
      </c>
      <c r="AD53" t="s">
        <v>74</v>
      </c>
      <c r="AE53" t="s">
        <v>74</v>
      </c>
      <c r="AF53" t="s">
        <v>74</v>
      </c>
      <c r="AG53">
        <v>78</v>
      </c>
      <c r="AH53">
        <v>2</v>
      </c>
      <c r="AI53">
        <v>2</v>
      </c>
      <c r="AJ53">
        <v>0</v>
      </c>
      <c r="AK53">
        <v>11</v>
      </c>
      <c r="AL53" t="s">
        <v>112</v>
      </c>
      <c r="AM53" t="s">
        <v>113</v>
      </c>
      <c r="AN53" t="s">
        <v>114</v>
      </c>
      <c r="AO53" t="s">
        <v>859</v>
      </c>
      <c r="AP53" t="s">
        <v>860</v>
      </c>
      <c r="AQ53" t="s">
        <v>74</v>
      </c>
      <c r="AR53" t="s">
        <v>861</v>
      </c>
      <c r="AS53" t="s">
        <v>862</v>
      </c>
      <c r="AT53" t="s">
        <v>1148</v>
      </c>
      <c r="AU53">
        <v>2020</v>
      </c>
      <c r="AV53">
        <v>23</v>
      </c>
      <c r="AW53">
        <v>2</v>
      </c>
      <c r="AX53" t="s">
        <v>74</v>
      </c>
      <c r="AY53" t="s">
        <v>74</v>
      </c>
      <c r="AZ53" t="s">
        <v>74</v>
      </c>
      <c r="BA53" t="s">
        <v>74</v>
      </c>
      <c r="BB53">
        <v>252</v>
      </c>
      <c r="BC53">
        <v>268</v>
      </c>
      <c r="BD53" t="s">
        <v>74</v>
      </c>
      <c r="BE53" t="s">
        <v>1149</v>
      </c>
      <c r="BF53" t="str">
        <f>HYPERLINK("http://dx.doi.org/10.1080/13676261.2019.1597257","http://dx.doi.org/10.1080/13676261.2019.1597257")</f>
        <v>http://dx.doi.org/10.1080/13676261.2019.1597257</v>
      </c>
      <c r="BG53" t="s">
        <v>74</v>
      </c>
      <c r="BH53" t="s">
        <v>1150</v>
      </c>
      <c r="BI53">
        <v>17</v>
      </c>
      <c r="BJ53" t="s">
        <v>336</v>
      </c>
      <c r="BK53" t="s">
        <v>123</v>
      </c>
      <c r="BL53" t="s">
        <v>337</v>
      </c>
      <c r="BM53" t="s">
        <v>1151</v>
      </c>
      <c r="BN53">
        <v>32952436</v>
      </c>
      <c r="BO53" t="s">
        <v>841</v>
      </c>
      <c r="BP53" t="s">
        <v>74</v>
      </c>
      <c r="BQ53" t="s">
        <v>74</v>
      </c>
      <c r="BR53" t="s">
        <v>98</v>
      </c>
      <c r="BS53" t="s">
        <v>1152</v>
      </c>
      <c r="BT53" t="str">
        <f>HYPERLINK("https%3A%2F%2Fwww.webofscience.com%2Fwos%2Fwoscc%2Ffull-record%2FWOS:000464503600001","View Full Record in Web of Science")</f>
        <v>View Full Record in Web of Science</v>
      </c>
    </row>
    <row r="54" spans="1:72" x14ac:dyDescent="0.25">
      <c r="A54" t="s">
        <v>72</v>
      </c>
      <c r="B54" t="s">
        <v>1153</v>
      </c>
      <c r="C54" t="s">
        <v>74</v>
      </c>
      <c r="D54" t="s">
        <v>74</v>
      </c>
      <c r="E54" t="s">
        <v>74</v>
      </c>
      <c r="F54" t="s">
        <v>1154</v>
      </c>
      <c r="G54" t="s">
        <v>74</v>
      </c>
      <c r="H54" t="s">
        <v>74</v>
      </c>
      <c r="I54" t="s">
        <v>1155</v>
      </c>
      <c r="J54" t="s">
        <v>1156</v>
      </c>
      <c r="K54" t="s">
        <v>74</v>
      </c>
      <c r="L54" t="s">
        <v>74</v>
      </c>
      <c r="M54" t="s">
        <v>78</v>
      </c>
      <c r="N54" t="s">
        <v>79</v>
      </c>
      <c r="O54" t="s">
        <v>74</v>
      </c>
      <c r="P54" t="s">
        <v>74</v>
      </c>
      <c r="Q54" t="s">
        <v>74</v>
      </c>
      <c r="R54" t="s">
        <v>74</v>
      </c>
      <c r="S54" t="s">
        <v>74</v>
      </c>
      <c r="T54" t="s">
        <v>1157</v>
      </c>
      <c r="U54" t="s">
        <v>1158</v>
      </c>
      <c r="V54" t="s">
        <v>1159</v>
      </c>
      <c r="W54" t="s">
        <v>1160</v>
      </c>
      <c r="X54" t="s">
        <v>1161</v>
      </c>
      <c r="Y54" t="s">
        <v>1162</v>
      </c>
      <c r="Z54" t="s">
        <v>1163</v>
      </c>
      <c r="AA54" t="s">
        <v>1164</v>
      </c>
      <c r="AB54" t="s">
        <v>74</v>
      </c>
      <c r="AC54" t="s">
        <v>74</v>
      </c>
      <c r="AD54" t="s">
        <v>74</v>
      </c>
      <c r="AE54" t="s">
        <v>74</v>
      </c>
      <c r="AF54" t="s">
        <v>74</v>
      </c>
      <c r="AG54">
        <v>95</v>
      </c>
      <c r="AH54">
        <v>23</v>
      </c>
      <c r="AI54">
        <v>23</v>
      </c>
      <c r="AJ54">
        <v>0</v>
      </c>
      <c r="AK54">
        <v>53</v>
      </c>
      <c r="AL54" t="s">
        <v>204</v>
      </c>
      <c r="AM54" t="s">
        <v>205</v>
      </c>
      <c r="AN54" t="s">
        <v>206</v>
      </c>
      <c r="AO54" t="s">
        <v>1165</v>
      </c>
      <c r="AP54" t="s">
        <v>1166</v>
      </c>
      <c r="AQ54" t="s">
        <v>74</v>
      </c>
      <c r="AR54" t="s">
        <v>1167</v>
      </c>
      <c r="AS54" t="s">
        <v>1168</v>
      </c>
      <c r="AT54" t="s">
        <v>1169</v>
      </c>
      <c r="AU54">
        <v>2012</v>
      </c>
      <c r="AV54">
        <v>31</v>
      </c>
      <c r="AW54">
        <v>7</v>
      </c>
      <c r="AX54" t="s">
        <v>74</v>
      </c>
      <c r="AY54" t="s">
        <v>74</v>
      </c>
      <c r="AZ54" t="s">
        <v>74</v>
      </c>
      <c r="BA54" t="s">
        <v>74</v>
      </c>
      <c r="BB54">
        <v>454</v>
      </c>
      <c r="BC54">
        <v>463</v>
      </c>
      <c r="BD54" t="s">
        <v>74</v>
      </c>
      <c r="BE54" t="s">
        <v>1170</v>
      </c>
      <c r="BF54" t="str">
        <f>HYPERLINK("http://dx.doi.org/10.1016/j.polgeo.2012.08.005","http://dx.doi.org/10.1016/j.polgeo.2012.08.005")</f>
        <v>http://dx.doi.org/10.1016/j.polgeo.2012.08.005</v>
      </c>
      <c r="BG54" t="s">
        <v>74</v>
      </c>
      <c r="BH54" t="s">
        <v>74</v>
      </c>
      <c r="BI54">
        <v>10</v>
      </c>
      <c r="BJ54" t="s">
        <v>1171</v>
      </c>
      <c r="BK54" t="s">
        <v>123</v>
      </c>
      <c r="BL54" t="s">
        <v>1172</v>
      </c>
      <c r="BM54" t="s">
        <v>1173</v>
      </c>
      <c r="BN54" t="s">
        <v>74</v>
      </c>
      <c r="BO54" t="s">
        <v>74</v>
      </c>
      <c r="BP54" t="s">
        <v>74</v>
      </c>
      <c r="BQ54" t="s">
        <v>74</v>
      </c>
      <c r="BR54" t="s">
        <v>98</v>
      </c>
      <c r="BS54" t="s">
        <v>1174</v>
      </c>
      <c r="BT54" t="str">
        <f>HYPERLINK("https%3A%2F%2Fwww.webofscience.com%2Fwos%2Fwoscc%2Ffull-record%2FWOS:000311529100006","View Full Record in Web of Science")</f>
        <v>View Full Record in Web of Science</v>
      </c>
    </row>
    <row r="55" spans="1:72" x14ac:dyDescent="0.25">
      <c r="A55" t="s">
        <v>72</v>
      </c>
      <c r="B55" t="s">
        <v>1175</v>
      </c>
      <c r="C55" t="s">
        <v>74</v>
      </c>
      <c r="D55" t="s">
        <v>74</v>
      </c>
      <c r="E55" t="s">
        <v>74</v>
      </c>
      <c r="F55" t="s">
        <v>1176</v>
      </c>
      <c r="G55" t="s">
        <v>74</v>
      </c>
      <c r="H55" t="s">
        <v>74</v>
      </c>
      <c r="I55" t="s">
        <v>1177</v>
      </c>
      <c r="J55" t="s">
        <v>1178</v>
      </c>
      <c r="K55" t="s">
        <v>74</v>
      </c>
      <c r="L55" t="s">
        <v>74</v>
      </c>
      <c r="M55" t="s">
        <v>78</v>
      </c>
      <c r="N55" t="s">
        <v>79</v>
      </c>
      <c r="O55" t="s">
        <v>74</v>
      </c>
      <c r="P55" t="s">
        <v>74</v>
      </c>
      <c r="Q55" t="s">
        <v>74</v>
      </c>
      <c r="R55" t="s">
        <v>74</v>
      </c>
      <c r="S55" t="s">
        <v>74</v>
      </c>
      <c r="T55" t="s">
        <v>1179</v>
      </c>
      <c r="U55" t="s">
        <v>74</v>
      </c>
      <c r="V55" t="s">
        <v>1180</v>
      </c>
      <c r="W55" t="s">
        <v>1181</v>
      </c>
      <c r="X55" t="s">
        <v>1182</v>
      </c>
      <c r="Y55" t="s">
        <v>1183</v>
      </c>
      <c r="Z55" t="s">
        <v>1184</v>
      </c>
      <c r="AA55" t="s">
        <v>1185</v>
      </c>
      <c r="AB55" t="s">
        <v>1186</v>
      </c>
      <c r="AC55" t="s">
        <v>1187</v>
      </c>
      <c r="AD55" t="s">
        <v>1187</v>
      </c>
      <c r="AE55" t="s">
        <v>1187</v>
      </c>
      <c r="AF55" t="s">
        <v>74</v>
      </c>
      <c r="AG55">
        <v>43</v>
      </c>
      <c r="AH55">
        <v>0</v>
      </c>
      <c r="AI55">
        <v>0</v>
      </c>
      <c r="AJ55">
        <v>0</v>
      </c>
      <c r="AK55">
        <v>0</v>
      </c>
      <c r="AL55" t="s">
        <v>1188</v>
      </c>
      <c r="AM55" t="s">
        <v>1189</v>
      </c>
      <c r="AN55" t="s">
        <v>1190</v>
      </c>
      <c r="AO55" t="s">
        <v>74</v>
      </c>
      <c r="AP55" t="s">
        <v>1191</v>
      </c>
      <c r="AQ55" t="s">
        <v>74</v>
      </c>
      <c r="AR55" t="s">
        <v>1178</v>
      </c>
      <c r="AS55" t="s">
        <v>1192</v>
      </c>
      <c r="AT55" t="s">
        <v>1193</v>
      </c>
      <c r="AU55">
        <v>2023</v>
      </c>
      <c r="AV55">
        <v>13</v>
      </c>
      <c r="AW55">
        <v>8</v>
      </c>
      <c r="AX55" t="s">
        <v>74</v>
      </c>
      <c r="AY55" t="s">
        <v>74</v>
      </c>
      <c r="AZ55" t="s">
        <v>74</v>
      </c>
      <c r="BA55" t="s">
        <v>74</v>
      </c>
      <c r="BB55" t="s">
        <v>74</v>
      </c>
      <c r="BC55" t="s">
        <v>74</v>
      </c>
      <c r="BD55">
        <v>179</v>
      </c>
      <c r="BE55" t="s">
        <v>1194</v>
      </c>
      <c r="BF55" t="str">
        <f>HYPERLINK("http://dx.doi.org/10.3390/soc13080179","http://dx.doi.org/10.3390/soc13080179")</f>
        <v>http://dx.doi.org/10.3390/soc13080179</v>
      </c>
      <c r="BG55" t="s">
        <v>74</v>
      </c>
      <c r="BH55" t="s">
        <v>74</v>
      </c>
      <c r="BI55">
        <v>12</v>
      </c>
      <c r="BJ55" t="s">
        <v>144</v>
      </c>
      <c r="BK55" t="s">
        <v>95</v>
      </c>
      <c r="BL55" t="s">
        <v>144</v>
      </c>
      <c r="BM55" t="s">
        <v>1195</v>
      </c>
      <c r="BN55" t="s">
        <v>74</v>
      </c>
      <c r="BO55" t="s">
        <v>960</v>
      </c>
      <c r="BP55" t="s">
        <v>74</v>
      </c>
      <c r="BQ55" t="s">
        <v>74</v>
      </c>
      <c r="BR55" t="s">
        <v>98</v>
      </c>
      <c r="BS55" t="s">
        <v>1196</v>
      </c>
      <c r="BT55" t="str">
        <f>HYPERLINK("https%3A%2F%2Fwww.webofscience.com%2Fwos%2Fwoscc%2Ffull-record%2FWOS:001056148700001","View Full Record in Web of Science")</f>
        <v>View Full Record in Web of Science</v>
      </c>
    </row>
    <row r="56" spans="1:72" x14ac:dyDescent="0.25">
      <c r="A56" t="s">
        <v>72</v>
      </c>
      <c r="B56" t="s">
        <v>1197</v>
      </c>
      <c r="C56" t="s">
        <v>74</v>
      </c>
      <c r="D56" t="s">
        <v>74</v>
      </c>
      <c r="E56" t="s">
        <v>74</v>
      </c>
      <c r="F56" t="s">
        <v>1198</v>
      </c>
      <c r="G56" t="s">
        <v>74</v>
      </c>
      <c r="H56" t="s">
        <v>74</v>
      </c>
      <c r="I56" t="s">
        <v>1199</v>
      </c>
      <c r="J56" t="s">
        <v>1200</v>
      </c>
      <c r="K56" t="s">
        <v>74</v>
      </c>
      <c r="L56" t="s">
        <v>74</v>
      </c>
      <c r="M56" t="s">
        <v>78</v>
      </c>
      <c r="N56" t="s">
        <v>79</v>
      </c>
      <c r="O56" t="s">
        <v>74</v>
      </c>
      <c r="P56" t="s">
        <v>74</v>
      </c>
      <c r="Q56" t="s">
        <v>74</v>
      </c>
      <c r="R56" t="s">
        <v>74</v>
      </c>
      <c r="S56" t="s">
        <v>74</v>
      </c>
      <c r="T56" t="s">
        <v>1201</v>
      </c>
      <c r="U56" t="s">
        <v>1202</v>
      </c>
      <c r="V56" t="s">
        <v>1203</v>
      </c>
      <c r="W56" t="s">
        <v>1204</v>
      </c>
      <c r="X56" t="s">
        <v>1205</v>
      </c>
      <c r="Y56" t="s">
        <v>1206</v>
      </c>
      <c r="Z56" t="s">
        <v>1207</v>
      </c>
      <c r="AA56" t="s">
        <v>1208</v>
      </c>
      <c r="AB56" t="s">
        <v>1209</v>
      </c>
      <c r="AC56" t="s">
        <v>74</v>
      </c>
      <c r="AD56" t="s">
        <v>74</v>
      </c>
      <c r="AE56" t="s">
        <v>74</v>
      </c>
      <c r="AF56" t="s">
        <v>74</v>
      </c>
      <c r="AG56">
        <v>54</v>
      </c>
      <c r="AH56">
        <v>6</v>
      </c>
      <c r="AI56">
        <v>6</v>
      </c>
      <c r="AJ56">
        <v>2</v>
      </c>
      <c r="AK56">
        <v>28</v>
      </c>
      <c r="AL56" t="s">
        <v>1210</v>
      </c>
      <c r="AM56" t="s">
        <v>1211</v>
      </c>
      <c r="AN56" t="s">
        <v>1212</v>
      </c>
      <c r="AO56" t="s">
        <v>1213</v>
      </c>
      <c r="AP56" t="s">
        <v>74</v>
      </c>
      <c r="AQ56" t="s">
        <v>74</v>
      </c>
      <c r="AR56" t="s">
        <v>1214</v>
      </c>
      <c r="AS56" t="s">
        <v>1215</v>
      </c>
      <c r="AT56" t="s">
        <v>1193</v>
      </c>
      <c r="AU56">
        <v>2019</v>
      </c>
      <c r="AV56">
        <v>15</v>
      </c>
      <c r="AW56">
        <v>3</v>
      </c>
      <c r="AX56" t="s">
        <v>74</v>
      </c>
      <c r="AY56" t="s">
        <v>74</v>
      </c>
      <c r="AZ56" t="s">
        <v>74</v>
      </c>
      <c r="BA56" t="s">
        <v>74</v>
      </c>
      <c r="BB56">
        <v>509</v>
      </c>
      <c r="BC56">
        <v>530</v>
      </c>
      <c r="BD56" t="s">
        <v>74</v>
      </c>
      <c r="BE56" t="s">
        <v>1216</v>
      </c>
      <c r="BF56" t="str">
        <f>HYPERLINK("http://dx.doi.org/10.5964/ejop.v15i3.1735","http://dx.doi.org/10.5964/ejop.v15i3.1735")</f>
        <v>http://dx.doi.org/10.5964/ejop.v15i3.1735</v>
      </c>
      <c r="BG56" t="s">
        <v>74</v>
      </c>
      <c r="BH56" t="s">
        <v>74</v>
      </c>
      <c r="BI56">
        <v>22</v>
      </c>
      <c r="BJ56" t="s">
        <v>242</v>
      </c>
      <c r="BK56" t="s">
        <v>95</v>
      </c>
      <c r="BL56" t="s">
        <v>243</v>
      </c>
      <c r="BM56" t="s">
        <v>1217</v>
      </c>
      <c r="BN56">
        <v>33680144</v>
      </c>
      <c r="BO56" t="s">
        <v>1218</v>
      </c>
      <c r="BP56" t="s">
        <v>74</v>
      </c>
      <c r="BQ56" t="s">
        <v>74</v>
      </c>
      <c r="BR56" t="s">
        <v>98</v>
      </c>
      <c r="BS56" t="s">
        <v>1219</v>
      </c>
      <c r="BT56" t="str">
        <f>HYPERLINK("https%3A%2F%2Fwww.webofscience.com%2Fwos%2Fwoscc%2Ffull-record%2FWOS:000489232100007","View Full Record in Web of Science")</f>
        <v>View Full Record in Web of Science</v>
      </c>
    </row>
    <row r="57" spans="1:72" x14ac:dyDescent="0.25">
      <c r="A57" t="s">
        <v>72</v>
      </c>
      <c r="B57" t="s">
        <v>1220</v>
      </c>
      <c r="C57" t="s">
        <v>74</v>
      </c>
      <c r="D57" t="s">
        <v>74</v>
      </c>
      <c r="E57" t="s">
        <v>74</v>
      </c>
      <c r="F57" t="s">
        <v>1221</v>
      </c>
      <c r="G57" t="s">
        <v>74</v>
      </c>
      <c r="H57" t="s">
        <v>74</v>
      </c>
      <c r="I57" t="s">
        <v>1222</v>
      </c>
      <c r="J57" t="s">
        <v>1223</v>
      </c>
      <c r="K57" t="s">
        <v>74</v>
      </c>
      <c r="L57" t="s">
        <v>74</v>
      </c>
      <c r="M57" t="s">
        <v>1224</v>
      </c>
      <c r="N57" t="s">
        <v>79</v>
      </c>
      <c r="O57" t="s">
        <v>74</v>
      </c>
      <c r="P57" t="s">
        <v>74</v>
      </c>
      <c r="Q57" t="s">
        <v>74</v>
      </c>
      <c r="R57" t="s">
        <v>74</v>
      </c>
      <c r="S57" t="s">
        <v>74</v>
      </c>
      <c r="T57" t="s">
        <v>1225</v>
      </c>
      <c r="U57" t="s">
        <v>74</v>
      </c>
      <c r="V57" t="s">
        <v>1226</v>
      </c>
      <c r="W57" t="s">
        <v>1227</v>
      </c>
      <c r="X57" t="s">
        <v>1228</v>
      </c>
      <c r="Y57" t="s">
        <v>1229</v>
      </c>
      <c r="Z57" t="s">
        <v>1230</v>
      </c>
      <c r="AA57" t="s">
        <v>74</v>
      </c>
      <c r="AB57" t="s">
        <v>74</v>
      </c>
      <c r="AC57" t="s">
        <v>74</v>
      </c>
      <c r="AD57" t="s">
        <v>74</v>
      </c>
      <c r="AE57" t="s">
        <v>74</v>
      </c>
      <c r="AF57" t="s">
        <v>74</v>
      </c>
      <c r="AG57">
        <v>14</v>
      </c>
      <c r="AH57">
        <v>0</v>
      </c>
      <c r="AI57">
        <v>0</v>
      </c>
      <c r="AJ57">
        <v>0</v>
      </c>
      <c r="AK57">
        <v>0</v>
      </c>
      <c r="AL57" t="s">
        <v>1231</v>
      </c>
      <c r="AM57" t="s">
        <v>1232</v>
      </c>
      <c r="AN57" t="s">
        <v>1233</v>
      </c>
      <c r="AO57" t="s">
        <v>1234</v>
      </c>
      <c r="AP57" t="s">
        <v>1235</v>
      </c>
      <c r="AQ57" t="s">
        <v>74</v>
      </c>
      <c r="AR57" t="s">
        <v>1236</v>
      </c>
      <c r="AS57" t="s">
        <v>1237</v>
      </c>
      <c r="AT57" t="s">
        <v>74</v>
      </c>
      <c r="AU57">
        <v>2017</v>
      </c>
      <c r="AV57">
        <v>16</v>
      </c>
      <c r="AW57">
        <v>1</v>
      </c>
      <c r="AX57" t="s">
        <v>74</v>
      </c>
      <c r="AY57" t="s">
        <v>74</v>
      </c>
      <c r="AZ57" t="s">
        <v>74</v>
      </c>
      <c r="BA57" t="s">
        <v>74</v>
      </c>
      <c r="BB57">
        <v>97</v>
      </c>
      <c r="BC57">
        <v>109</v>
      </c>
      <c r="BD57" t="s">
        <v>74</v>
      </c>
      <c r="BE57" t="s">
        <v>1238</v>
      </c>
      <c r="BF57" t="str">
        <f>HYPERLINK("http://dx.doi.org/10.22363/2312-8674-2017-16-1-97-109","http://dx.doi.org/10.22363/2312-8674-2017-16-1-97-109")</f>
        <v>http://dx.doi.org/10.22363/2312-8674-2017-16-1-97-109</v>
      </c>
      <c r="BG57" t="s">
        <v>74</v>
      </c>
      <c r="BH57" t="s">
        <v>74</v>
      </c>
      <c r="BI57">
        <v>13</v>
      </c>
      <c r="BJ57" t="s">
        <v>984</v>
      </c>
      <c r="BK57" t="s">
        <v>95</v>
      </c>
      <c r="BL57" t="s">
        <v>984</v>
      </c>
      <c r="BM57" t="s">
        <v>1239</v>
      </c>
      <c r="BN57" t="s">
        <v>74</v>
      </c>
      <c r="BO57" t="s">
        <v>960</v>
      </c>
      <c r="BP57" t="s">
        <v>74</v>
      </c>
      <c r="BQ57" t="s">
        <v>74</v>
      </c>
      <c r="BR57" t="s">
        <v>98</v>
      </c>
      <c r="BS57" t="s">
        <v>1240</v>
      </c>
      <c r="BT57" t="str">
        <f>HYPERLINK("https%3A%2F%2Fwww.webofscience.com%2Fwos%2Fwoscc%2Ffull-record%2FWOS:000461121200008","View Full Record in Web of Science")</f>
        <v>View Full Record in Web of Science</v>
      </c>
    </row>
    <row r="58" spans="1:72" x14ac:dyDescent="0.25">
      <c r="A58" t="s">
        <v>72</v>
      </c>
      <c r="B58" t="s">
        <v>1241</v>
      </c>
      <c r="C58" t="s">
        <v>74</v>
      </c>
      <c r="D58" t="s">
        <v>74</v>
      </c>
      <c r="E58" t="s">
        <v>74</v>
      </c>
      <c r="F58" t="s">
        <v>1242</v>
      </c>
      <c r="G58" t="s">
        <v>74</v>
      </c>
      <c r="H58" t="s">
        <v>74</v>
      </c>
      <c r="I58" t="s">
        <v>1243</v>
      </c>
      <c r="J58" t="s">
        <v>194</v>
      </c>
      <c r="K58" t="s">
        <v>74</v>
      </c>
      <c r="L58" t="s">
        <v>74</v>
      </c>
      <c r="M58" t="s">
        <v>78</v>
      </c>
      <c r="N58" t="s">
        <v>79</v>
      </c>
      <c r="O58" t="s">
        <v>74</v>
      </c>
      <c r="P58" t="s">
        <v>74</v>
      </c>
      <c r="Q58" t="s">
        <v>74</v>
      </c>
      <c r="R58" t="s">
        <v>74</v>
      </c>
      <c r="S58" t="s">
        <v>74</v>
      </c>
      <c r="T58" t="s">
        <v>1244</v>
      </c>
      <c r="U58" t="s">
        <v>1245</v>
      </c>
      <c r="V58" t="s">
        <v>1246</v>
      </c>
      <c r="W58" t="s">
        <v>1247</v>
      </c>
      <c r="X58" t="s">
        <v>1248</v>
      </c>
      <c r="Y58" t="s">
        <v>1249</v>
      </c>
      <c r="Z58" t="s">
        <v>1250</v>
      </c>
      <c r="AA58" t="s">
        <v>1251</v>
      </c>
      <c r="AB58" t="s">
        <v>1252</v>
      </c>
      <c r="AC58" t="s">
        <v>74</v>
      </c>
      <c r="AD58" t="s">
        <v>74</v>
      </c>
      <c r="AE58" t="s">
        <v>74</v>
      </c>
      <c r="AF58" t="s">
        <v>74</v>
      </c>
      <c r="AG58">
        <v>67</v>
      </c>
      <c r="AH58">
        <v>6</v>
      </c>
      <c r="AI58">
        <v>6</v>
      </c>
      <c r="AJ58">
        <v>13</v>
      </c>
      <c r="AK58">
        <v>31</v>
      </c>
      <c r="AL58" t="s">
        <v>204</v>
      </c>
      <c r="AM58" t="s">
        <v>205</v>
      </c>
      <c r="AN58" t="s">
        <v>206</v>
      </c>
      <c r="AO58" t="s">
        <v>207</v>
      </c>
      <c r="AP58" t="s">
        <v>208</v>
      </c>
      <c r="AQ58" t="s">
        <v>74</v>
      </c>
      <c r="AR58" t="s">
        <v>194</v>
      </c>
      <c r="AS58" t="s">
        <v>209</v>
      </c>
      <c r="AT58" t="s">
        <v>289</v>
      </c>
      <c r="AU58">
        <v>2022</v>
      </c>
      <c r="AV58">
        <v>112</v>
      </c>
      <c r="AW58" t="s">
        <v>74</v>
      </c>
      <c r="AX58" t="s">
        <v>74</v>
      </c>
      <c r="AY58" t="s">
        <v>74</v>
      </c>
      <c r="AZ58" t="s">
        <v>74</v>
      </c>
      <c r="BA58" t="s">
        <v>74</v>
      </c>
      <c r="BB58" t="s">
        <v>74</v>
      </c>
      <c r="BC58" t="s">
        <v>74</v>
      </c>
      <c r="BD58">
        <v>105823</v>
      </c>
      <c r="BE58" t="s">
        <v>1253</v>
      </c>
      <c r="BF58" t="str">
        <f>HYPERLINK("http://dx.doi.org/10.1016/j.landusepol.2021.105823","http://dx.doi.org/10.1016/j.landusepol.2021.105823")</f>
        <v>http://dx.doi.org/10.1016/j.landusepol.2021.105823</v>
      </c>
      <c r="BG58" t="s">
        <v>74</v>
      </c>
      <c r="BH58" t="s">
        <v>74</v>
      </c>
      <c r="BI58">
        <v>12</v>
      </c>
      <c r="BJ58" t="s">
        <v>213</v>
      </c>
      <c r="BK58" t="s">
        <v>123</v>
      </c>
      <c r="BL58" t="s">
        <v>214</v>
      </c>
      <c r="BM58" t="s">
        <v>1254</v>
      </c>
      <c r="BN58" t="s">
        <v>74</v>
      </c>
      <c r="BO58" t="s">
        <v>652</v>
      </c>
      <c r="BP58" t="s">
        <v>74</v>
      </c>
      <c r="BQ58" t="s">
        <v>74</v>
      </c>
      <c r="BR58" t="s">
        <v>98</v>
      </c>
      <c r="BS58" t="s">
        <v>1255</v>
      </c>
      <c r="BT58" t="str">
        <f>HYPERLINK("https%3A%2F%2Fwww.webofscience.com%2Fwos%2Fwoscc%2Ffull-record%2FWOS:000713002000006","View Full Record in Web of Science")</f>
        <v>View Full Record in Web of Science</v>
      </c>
    </row>
    <row r="59" spans="1:72" x14ac:dyDescent="0.25">
      <c r="A59" t="s">
        <v>72</v>
      </c>
      <c r="B59" t="s">
        <v>1256</v>
      </c>
      <c r="C59" t="s">
        <v>74</v>
      </c>
      <c r="D59" t="s">
        <v>74</v>
      </c>
      <c r="E59" t="s">
        <v>74</v>
      </c>
      <c r="F59" t="s">
        <v>1257</v>
      </c>
      <c r="G59" t="s">
        <v>74</v>
      </c>
      <c r="H59" t="s">
        <v>74</v>
      </c>
      <c r="I59" t="s">
        <v>1258</v>
      </c>
      <c r="J59" t="s">
        <v>1259</v>
      </c>
      <c r="K59" t="s">
        <v>74</v>
      </c>
      <c r="L59" t="s">
        <v>74</v>
      </c>
      <c r="M59" t="s">
        <v>78</v>
      </c>
      <c r="N59" t="s">
        <v>79</v>
      </c>
      <c r="O59" t="s">
        <v>74</v>
      </c>
      <c r="P59" t="s">
        <v>74</v>
      </c>
      <c r="Q59" t="s">
        <v>74</v>
      </c>
      <c r="R59" t="s">
        <v>74</v>
      </c>
      <c r="S59" t="s">
        <v>74</v>
      </c>
      <c r="T59" t="s">
        <v>1260</v>
      </c>
      <c r="U59" t="s">
        <v>74</v>
      </c>
      <c r="V59" t="s">
        <v>1261</v>
      </c>
      <c r="W59" t="s">
        <v>1262</v>
      </c>
      <c r="X59" t="s">
        <v>1263</v>
      </c>
      <c r="Y59" t="s">
        <v>1264</v>
      </c>
      <c r="Z59" t="s">
        <v>1265</v>
      </c>
      <c r="AA59" t="s">
        <v>74</v>
      </c>
      <c r="AB59" t="s">
        <v>1266</v>
      </c>
      <c r="AC59" t="s">
        <v>1267</v>
      </c>
      <c r="AD59" t="s">
        <v>1267</v>
      </c>
      <c r="AE59" t="s">
        <v>1268</v>
      </c>
      <c r="AF59" t="s">
        <v>74</v>
      </c>
      <c r="AG59">
        <v>60</v>
      </c>
      <c r="AH59">
        <v>1</v>
      </c>
      <c r="AI59">
        <v>1</v>
      </c>
      <c r="AJ59">
        <v>0</v>
      </c>
      <c r="AK59">
        <v>4</v>
      </c>
      <c r="AL59" t="s">
        <v>112</v>
      </c>
      <c r="AM59" t="s">
        <v>113</v>
      </c>
      <c r="AN59" t="s">
        <v>114</v>
      </c>
      <c r="AO59" t="s">
        <v>1269</v>
      </c>
      <c r="AP59" t="s">
        <v>1270</v>
      </c>
      <c r="AQ59" t="s">
        <v>74</v>
      </c>
      <c r="AR59" t="s">
        <v>1271</v>
      </c>
      <c r="AS59" t="s">
        <v>1272</v>
      </c>
      <c r="AT59" t="s">
        <v>1273</v>
      </c>
      <c r="AU59">
        <v>2016</v>
      </c>
      <c r="AV59">
        <v>50</v>
      </c>
      <c r="AW59" t="s">
        <v>1274</v>
      </c>
      <c r="AX59" t="s">
        <v>74</v>
      </c>
      <c r="AY59" t="s">
        <v>74</v>
      </c>
      <c r="AZ59" t="s">
        <v>516</v>
      </c>
      <c r="BA59" t="s">
        <v>74</v>
      </c>
      <c r="BB59">
        <v>420</v>
      </c>
      <c r="BC59">
        <v>444</v>
      </c>
      <c r="BD59" t="s">
        <v>74</v>
      </c>
      <c r="BE59" t="s">
        <v>1275</v>
      </c>
      <c r="BF59" t="str">
        <f>HYPERLINK("http://dx.doi.org/10.1080/0031322X.2016.1243346","http://dx.doi.org/10.1080/0031322X.2016.1243346")</f>
        <v>http://dx.doi.org/10.1080/0031322X.2016.1243346</v>
      </c>
      <c r="BG59" t="s">
        <v>74</v>
      </c>
      <c r="BH59" t="s">
        <v>74</v>
      </c>
      <c r="BI59">
        <v>25</v>
      </c>
      <c r="BJ59" t="s">
        <v>1276</v>
      </c>
      <c r="BK59" t="s">
        <v>312</v>
      </c>
      <c r="BL59" t="s">
        <v>1277</v>
      </c>
      <c r="BM59" t="s">
        <v>1278</v>
      </c>
      <c r="BN59" t="s">
        <v>74</v>
      </c>
      <c r="BO59" t="s">
        <v>74</v>
      </c>
      <c r="BP59" t="s">
        <v>74</v>
      </c>
      <c r="BQ59" t="s">
        <v>74</v>
      </c>
      <c r="BR59" t="s">
        <v>98</v>
      </c>
      <c r="BS59" t="s">
        <v>1279</v>
      </c>
      <c r="BT59" t="str">
        <f>HYPERLINK("https%3A%2F%2Fwww.webofscience.com%2Fwos%2Fwoscc%2Ffull-record%2FWOS:000387783600006","View Full Record in Web of Science")</f>
        <v>View Full Record in Web of Science</v>
      </c>
    </row>
    <row r="60" spans="1:72" x14ac:dyDescent="0.25">
      <c r="A60" t="s">
        <v>72</v>
      </c>
      <c r="B60" t="s">
        <v>1280</v>
      </c>
      <c r="C60" t="s">
        <v>74</v>
      </c>
      <c r="D60" t="s">
        <v>74</v>
      </c>
      <c r="E60" t="s">
        <v>74</v>
      </c>
      <c r="F60" t="s">
        <v>1281</v>
      </c>
      <c r="G60" t="s">
        <v>74</v>
      </c>
      <c r="H60" t="s">
        <v>74</v>
      </c>
      <c r="I60" t="s">
        <v>1282</v>
      </c>
      <c r="J60" t="s">
        <v>1283</v>
      </c>
      <c r="K60" t="s">
        <v>74</v>
      </c>
      <c r="L60" t="s">
        <v>74</v>
      </c>
      <c r="M60" t="s">
        <v>78</v>
      </c>
      <c r="N60" t="s">
        <v>79</v>
      </c>
      <c r="O60" t="s">
        <v>74</v>
      </c>
      <c r="P60" t="s">
        <v>74</v>
      </c>
      <c r="Q60" t="s">
        <v>74</v>
      </c>
      <c r="R60" t="s">
        <v>74</v>
      </c>
      <c r="S60" t="s">
        <v>74</v>
      </c>
      <c r="T60" t="s">
        <v>1284</v>
      </c>
      <c r="U60" t="s">
        <v>1285</v>
      </c>
      <c r="V60" t="s">
        <v>1286</v>
      </c>
      <c r="W60" t="s">
        <v>1287</v>
      </c>
      <c r="X60" t="s">
        <v>1288</v>
      </c>
      <c r="Y60" t="s">
        <v>1289</v>
      </c>
      <c r="Z60" t="s">
        <v>1290</v>
      </c>
      <c r="AA60" t="s">
        <v>1291</v>
      </c>
      <c r="AB60" t="s">
        <v>74</v>
      </c>
      <c r="AC60" t="s">
        <v>74</v>
      </c>
      <c r="AD60" t="s">
        <v>74</v>
      </c>
      <c r="AE60" t="s">
        <v>74</v>
      </c>
      <c r="AF60" t="s">
        <v>74</v>
      </c>
      <c r="AG60">
        <v>54</v>
      </c>
      <c r="AH60">
        <v>94</v>
      </c>
      <c r="AI60">
        <v>95</v>
      </c>
      <c r="AJ60">
        <v>0</v>
      </c>
      <c r="AK60">
        <v>55</v>
      </c>
      <c r="AL60" t="s">
        <v>167</v>
      </c>
      <c r="AM60" t="s">
        <v>168</v>
      </c>
      <c r="AN60" t="s">
        <v>169</v>
      </c>
      <c r="AO60" t="s">
        <v>1292</v>
      </c>
      <c r="AP60" t="s">
        <v>74</v>
      </c>
      <c r="AQ60" t="s">
        <v>74</v>
      </c>
      <c r="AR60" t="s">
        <v>1293</v>
      </c>
      <c r="AS60" t="s">
        <v>1294</v>
      </c>
      <c r="AT60" t="s">
        <v>1169</v>
      </c>
      <c r="AU60">
        <v>2006</v>
      </c>
      <c r="AV60">
        <v>49</v>
      </c>
      <c r="AW60">
        <v>3</v>
      </c>
      <c r="AX60" t="s">
        <v>74</v>
      </c>
      <c r="AY60" t="s">
        <v>74</v>
      </c>
      <c r="AZ60" t="s">
        <v>74</v>
      </c>
      <c r="BA60" t="s">
        <v>74</v>
      </c>
      <c r="BB60">
        <v>303</v>
      </c>
      <c r="BC60">
        <v>319</v>
      </c>
      <c r="BD60" t="s">
        <v>74</v>
      </c>
      <c r="BE60" t="s">
        <v>1295</v>
      </c>
      <c r="BF60" t="str">
        <f>HYPERLINK("http://dx.doi.org/10.1177/0001699306067711","http://dx.doi.org/10.1177/0001699306067711")</f>
        <v>http://dx.doi.org/10.1177/0001699306067711</v>
      </c>
      <c r="BG60" t="s">
        <v>74</v>
      </c>
      <c r="BH60" t="s">
        <v>74</v>
      </c>
      <c r="BI60">
        <v>17</v>
      </c>
      <c r="BJ60" t="s">
        <v>144</v>
      </c>
      <c r="BK60" t="s">
        <v>123</v>
      </c>
      <c r="BL60" t="s">
        <v>144</v>
      </c>
      <c r="BM60" t="s">
        <v>1296</v>
      </c>
      <c r="BN60" t="s">
        <v>74</v>
      </c>
      <c r="BO60" t="s">
        <v>74</v>
      </c>
      <c r="BP60" t="s">
        <v>74</v>
      </c>
      <c r="BQ60" t="s">
        <v>74</v>
      </c>
      <c r="BR60" t="s">
        <v>98</v>
      </c>
      <c r="BS60" t="s">
        <v>1297</v>
      </c>
      <c r="BT60" t="str">
        <f>HYPERLINK("https%3A%2F%2Fwww.webofscience.com%2Fwos%2Fwoscc%2Ffull-record%2FWOS:000241162500006","View Full Record in Web of Science")</f>
        <v>View Full Record in Web of Science</v>
      </c>
    </row>
    <row r="61" spans="1:72" x14ac:dyDescent="0.25">
      <c r="A61" t="s">
        <v>72</v>
      </c>
      <c r="B61" t="s">
        <v>1298</v>
      </c>
      <c r="C61" t="s">
        <v>74</v>
      </c>
      <c r="D61" t="s">
        <v>74</v>
      </c>
      <c r="E61" t="s">
        <v>74</v>
      </c>
      <c r="F61" t="s">
        <v>1299</v>
      </c>
      <c r="G61" t="s">
        <v>74</v>
      </c>
      <c r="H61" t="s">
        <v>74</v>
      </c>
      <c r="I61" t="s">
        <v>1300</v>
      </c>
      <c r="J61" t="s">
        <v>1301</v>
      </c>
      <c r="K61" t="s">
        <v>74</v>
      </c>
      <c r="L61" t="s">
        <v>74</v>
      </c>
      <c r="M61" t="s">
        <v>78</v>
      </c>
      <c r="N61" t="s">
        <v>79</v>
      </c>
      <c r="O61" t="s">
        <v>74</v>
      </c>
      <c r="P61" t="s">
        <v>74</v>
      </c>
      <c r="Q61" t="s">
        <v>74</v>
      </c>
      <c r="R61" t="s">
        <v>74</v>
      </c>
      <c r="S61" t="s">
        <v>74</v>
      </c>
      <c r="T61" t="s">
        <v>1302</v>
      </c>
      <c r="U61" t="s">
        <v>1303</v>
      </c>
      <c r="V61" t="s">
        <v>1304</v>
      </c>
      <c r="W61" t="s">
        <v>1305</v>
      </c>
      <c r="X61" t="s">
        <v>1306</v>
      </c>
      <c r="Y61" t="s">
        <v>1307</v>
      </c>
      <c r="Z61" t="s">
        <v>1308</v>
      </c>
      <c r="AA61" t="s">
        <v>1309</v>
      </c>
      <c r="AB61" t="s">
        <v>1310</v>
      </c>
      <c r="AC61" t="s">
        <v>74</v>
      </c>
      <c r="AD61" t="s">
        <v>74</v>
      </c>
      <c r="AE61" t="s">
        <v>74</v>
      </c>
      <c r="AF61" t="s">
        <v>74</v>
      </c>
      <c r="AG61">
        <v>69</v>
      </c>
      <c r="AH61">
        <v>59</v>
      </c>
      <c r="AI61">
        <v>60</v>
      </c>
      <c r="AJ61">
        <v>0</v>
      </c>
      <c r="AK61">
        <v>68</v>
      </c>
      <c r="AL61" t="s">
        <v>204</v>
      </c>
      <c r="AM61" t="s">
        <v>205</v>
      </c>
      <c r="AN61" t="s">
        <v>206</v>
      </c>
      <c r="AO61" t="s">
        <v>1311</v>
      </c>
      <c r="AP61" t="s">
        <v>1312</v>
      </c>
      <c r="AQ61" t="s">
        <v>74</v>
      </c>
      <c r="AR61" t="s">
        <v>1313</v>
      </c>
      <c r="AS61" t="s">
        <v>1314</v>
      </c>
      <c r="AT61" t="s">
        <v>471</v>
      </c>
      <c r="AU61">
        <v>2015</v>
      </c>
      <c r="AV61">
        <v>40</v>
      </c>
      <c r="AW61" t="s">
        <v>74</v>
      </c>
      <c r="AX61" t="s">
        <v>74</v>
      </c>
      <c r="AY61" t="s">
        <v>74</v>
      </c>
      <c r="AZ61" t="s">
        <v>74</v>
      </c>
      <c r="BA61" t="s">
        <v>74</v>
      </c>
      <c r="BB61">
        <v>347</v>
      </c>
      <c r="BC61">
        <v>360</v>
      </c>
      <c r="BD61" t="s">
        <v>74</v>
      </c>
      <c r="BE61" t="s">
        <v>1315</v>
      </c>
      <c r="BF61" t="str">
        <f>HYPERLINK("http://dx.doi.org/10.1016/j.electstud.2015.10.007","http://dx.doi.org/10.1016/j.electstud.2015.10.007")</f>
        <v>http://dx.doi.org/10.1016/j.electstud.2015.10.007</v>
      </c>
      <c r="BG61" t="s">
        <v>74</v>
      </c>
      <c r="BH61" t="s">
        <v>74</v>
      </c>
      <c r="BI61">
        <v>14</v>
      </c>
      <c r="BJ61" t="s">
        <v>94</v>
      </c>
      <c r="BK61" t="s">
        <v>123</v>
      </c>
      <c r="BL61" t="s">
        <v>96</v>
      </c>
      <c r="BM61" t="s">
        <v>1316</v>
      </c>
      <c r="BN61" t="s">
        <v>74</v>
      </c>
      <c r="BO61" t="s">
        <v>74</v>
      </c>
      <c r="BP61" t="s">
        <v>74</v>
      </c>
      <c r="BQ61" t="s">
        <v>74</v>
      </c>
      <c r="BR61" t="s">
        <v>98</v>
      </c>
      <c r="BS61" t="s">
        <v>1317</v>
      </c>
      <c r="BT61" t="str">
        <f>HYPERLINK("https%3A%2F%2Fwww.webofscience.com%2Fwos%2Fwoscc%2Ffull-record%2FWOS:000367276800033","View Full Record in Web of Science")</f>
        <v>View Full Record in Web of Science</v>
      </c>
    </row>
    <row r="62" spans="1:72" x14ac:dyDescent="0.25">
      <c r="A62" t="s">
        <v>72</v>
      </c>
      <c r="B62" t="s">
        <v>1318</v>
      </c>
      <c r="C62" t="s">
        <v>74</v>
      </c>
      <c r="D62" t="s">
        <v>74</v>
      </c>
      <c r="E62" t="s">
        <v>74</v>
      </c>
      <c r="F62" t="s">
        <v>1319</v>
      </c>
      <c r="G62" t="s">
        <v>74</v>
      </c>
      <c r="H62" t="s">
        <v>74</v>
      </c>
      <c r="I62" t="s">
        <v>1320</v>
      </c>
      <c r="J62" t="s">
        <v>1321</v>
      </c>
      <c r="K62" t="s">
        <v>74</v>
      </c>
      <c r="L62" t="s">
        <v>74</v>
      </c>
      <c r="M62" t="s">
        <v>1224</v>
      </c>
      <c r="N62" t="s">
        <v>79</v>
      </c>
      <c r="O62" t="s">
        <v>74</v>
      </c>
      <c r="P62" t="s">
        <v>74</v>
      </c>
      <c r="Q62" t="s">
        <v>74</v>
      </c>
      <c r="R62" t="s">
        <v>74</v>
      </c>
      <c r="S62" t="s">
        <v>74</v>
      </c>
      <c r="T62" t="s">
        <v>1322</v>
      </c>
      <c r="U62" t="s">
        <v>74</v>
      </c>
      <c r="V62" t="s">
        <v>1323</v>
      </c>
      <c r="W62" t="s">
        <v>1324</v>
      </c>
      <c r="X62" t="s">
        <v>1325</v>
      </c>
      <c r="Y62" t="s">
        <v>1326</v>
      </c>
      <c r="Z62" t="s">
        <v>1327</v>
      </c>
      <c r="AA62" t="s">
        <v>1328</v>
      </c>
      <c r="AB62" t="s">
        <v>1329</v>
      </c>
      <c r="AC62" t="s">
        <v>74</v>
      </c>
      <c r="AD62" t="s">
        <v>74</v>
      </c>
      <c r="AE62" t="s">
        <v>74</v>
      </c>
      <c r="AF62" t="s">
        <v>74</v>
      </c>
      <c r="AG62">
        <v>15</v>
      </c>
      <c r="AH62">
        <v>2</v>
      </c>
      <c r="AI62">
        <v>2</v>
      </c>
      <c r="AJ62">
        <v>0</v>
      </c>
      <c r="AK62">
        <v>7</v>
      </c>
      <c r="AL62" t="s">
        <v>1330</v>
      </c>
      <c r="AM62" t="s">
        <v>1331</v>
      </c>
      <c r="AN62" t="s">
        <v>1332</v>
      </c>
      <c r="AO62" t="s">
        <v>1333</v>
      </c>
      <c r="AP62" t="s">
        <v>74</v>
      </c>
      <c r="AQ62" t="s">
        <v>74</v>
      </c>
      <c r="AR62" t="s">
        <v>1334</v>
      </c>
      <c r="AS62" t="s">
        <v>1335</v>
      </c>
      <c r="AT62" t="s">
        <v>74</v>
      </c>
      <c r="AU62">
        <v>2020</v>
      </c>
      <c r="AV62">
        <v>76</v>
      </c>
      <c r="AW62">
        <v>2</v>
      </c>
      <c r="AX62" t="s">
        <v>74</v>
      </c>
      <c r="AY62" t="s">
        <v>74</v>
      </c>
      <c r="AZ62" t="s">
        <v>74</v>
      </c>
      <c r="BA62" t="s">
        <v>74</v>
      </c>
      <c r="BB62">
        <v>198</v>
      </c>
      <c r="BC62">
        <v>212</v>
      </c>
      <c r="BD62" t="s">
        <v>74</v>
      </c>
      <c r="BE62" t="s">
        <v>74</v>
      </c>
      <c r="BF62" t="s">
        <v>74</v>
      </c>
      <c r="BG62" t="s">
        <v>74</v>
      </c>
      <c r="BH62" t="s">
        <v>74</v>
      </c>
      <c r="BI62">
        <v>15</v>
      </c>
      <c r="BJ62" t="s">
        <v>492</v>
      </c>
      <c r="BK62" t="s">
        <v>95</v>
      </c>
      <c r="BL62" t="s">
        <v>492</v>
      </c>
      <c r="BM62" t="s">
        <v>1336</v>
      </c>
      <c r="BN62" t="s">
        <v>74</v>
      </c>
      <c r="BO62" t="s">
        <v>74</v>
      </c>
      <c r="BP62" t="s">
        <v>74</v>
      </c>
      <c r="BQ62" t="s">
        <v>74</v>
      </c>
      <c r="BR62" t="s">
        <v>98</v>
      </c>
      <c r="BS62" t="s">
        <v>1337</v>
      </c>
      <c r="BT62" t="str">
        <f>HYPERLINK("https%3A%2F%2Fwww.webofscience.com%2Fwos%2Fwoscc%2Ffull-record%2FWOS:000530972000016","View Full Record in Web of Science")</f>
        <v>View Full Record in Web of Science</v>
      </c>
    </row>
    <row r="63" spans="1:72" x14ac:dyDescent="0.25">
      <c r="A63" t="s">
        <v>72</v>
      </c>
      <c r="B63" t="s">
        <v>1338</v>
      </c>
      <c r="C63" t="s">
        <v>74</v>
      </c>
      <c r="D63" t="s">
        <v>74</v>
      </c>
      <c r="E63" t="s">
        <v>74</v>
      </c>
      <c r="F63" t="s">
        <v>1339</v>
      </c>
      <c r="G63" t="s">
        <v>74</v>
      </c>
      <c r="H63" t="s">
        <v>74</v>
      </c>
      <c r="I63" t="s">
        <v>1340</v>
      </c>
      <c r="J63" t="s">
        <v>1341</v>
      </c>
      <c r="K63" t="s">
        <v>74</v>
      </c>
      <c r="L63" t="s">
        <v>74</v>
      </c>
      <c r="M63" t="s">
        <v>78</v>
      </c>
      <c r="N63" t="s">
        <v>79</v>
      </c>
      <c r="O63" t="s">
        <v>74</v>
      </c>
      <c r="P63" t="s">
        <v>74</v>
      </c>
      <c r="Q63" t="s">
        <v>74</v>
      </c>
      <c r="R63" t="s">
        <v>74</v>
      </c>
      <c r="S63" t="s">
        <v>74</v>
      </c>
      <c r="T63" t="s">
        <v>74</v>
      </c>
      <c r="U63" t="s">
        <v>1342</v>
      </c>
      <c r="V63" t="s">
        <v>1343</v>
      </c>
      <c r="W63" t="s">
        <v>1344</v>
      </c>
      <c r="X63" t="s">
        <v>1345</v>
      </c>
      <c r="Y63" t="s">
        <v>1346</v>
      </c>
      <c r="Z63" t="s">
        <v>1347</v>
      </c>
      <c r="AA63" t="s">
        <v>1348</v>
      </c>
      <c r="AB63" t="s">
        <v>1349</v>
      </c>
      <c r="AC63" t="s">
        <v>1350</v>
      </c>
      <c r="AD63" t="s">
        <v>1350</v>
      </c>
      <c r="AE63" t="s">
        <v>1351</v>
      </c>
      <c r="AF63" t="s">
        <v>74</v>
      </c>
      <c r="AG63">
        <v>559</v>
      </c>
      <c r="AH63">
        <v>25</v>
      </c>
      <c r="AI63">
        <v>25</v>
      </c>
      <c r="AJ63">
        <v>3</v>
      </c>
      <c r="AK63">
        <v>44</v>
      </c>
      <c r="AL63" t="s">
        <v>662</v>
      </c>
      <c r="AM63" t="s">
        <v>663</v>
      </c>
      <c r="AN63" t="s">
        <v>664</v>
      </c>
      <c r="AO63" t="s">
        <v>1352</v>
      </c>
      <c r="AP63" t="s">
        <v>1353</v>
      </c>
      <c r="AQ63" t="s">
        <v>74</v>
      </c>
      <c r="AR63" t="s">
        <v>1354</v>
      </c>
      <c r="AS63" t="s">
        <v>1355</v>
      </c>
      <c r="AT63" t="s">
        <v>1169</v>
      </c>
      <c r="AU63">
        <v>2019</v>
      </c>
      <c r="AV63">
        <v>84</v>
      </c>
      <c r="AW63">
        <v>3</v>
      </c>
      <c r="AX63" t="s">
        <v>74</v>
      </c>
      <c r="AY63" t="s">
        <v>74</v>
      </c>
      <c r="AZ63" t="s">
        <v>74</v>
      </c>
      <c r="BA63" t="s">
        <v>74</v>
      </c>
      <c r="BB63">
        <v>7</v>
      </c>
      <c r="BC63">
        <v>184</v>
      </c>
      <c r="BD63" t="s">
        <v>74</v>
      </c>
      <c r="BE63" t="s">
        <v>1356</v>
      </c>
      <c r="BF63" t="str">
        <f>HYPERLINK("http://dx.doi.org/10.1111/mono.12410","http://dx.doi.org/10.1111/mono.12410")</f>
        <v>http://dx.doi.org/10.1111/mono.12410</v>
      </c>
      <c r="BG63" t="s">
        <v>74</v>
      </c>
      <c r="BH63" t="s">
        <v>74</v>
      </c>
      <c r="BI63">
        <v>178</v>
      </c>
      <c r="BJ63" t="s">
        <v>604</v>
      </c>
      <c r="BK63" t="s">
        <v>123</v>
      </c>
      <c r="BL63" t="s">
        <v>243</v>
      </c>
      <c r="BM63" t="s">
        <v>1357</v>
      </c>
      <c r="BN63">
        <v>31503346</v>
      </c>
      <c r="BO63" t="s">
        <v>74</v>
      </c>
      <c r="BP63" t="s">
        <v>74</v>
      </c>
      <c r="BQ63" t="s">
        <v>74</v>
      </c>
      <c r="BR63" t="s">
        <v>98</v>
      </c>
      <c r="BS63" t="s">
        <v>1358</v>
      </c>
      <c r="BT63" t="str">
        <f>HYPERLINK("https%3A%2F%2Fwww.webofscience.com%2Fwos%2Fwoscc%2Ffull-record%2FWOS:000484914000001","View Full Record in Web of Science")</f>
        <v>View Full Record in Web of Science</v>
      </c>
    </row>
    <row r="64" spans="1:72" x14ac:dyDescent="0.25">
      <c r="A64" t="s">
        <v>72</v>
      </c>
      <c r="B64" t="s">
        <v>1359</v>
      </c>
      <c r="C64" t="s">
        <v>74</v>
      </c>
      <c r="D64" t="s">
        <v>74</v>
      </c>
      <c r="E64" t="s">
        <v>74</v>
      </c>
      <c r="F64" t="s">
        <v>1359</v>
      </c>
      <c r="G64" t="s">
        <v>74</v>
      </c>
      <c r="H64" t="s">
        <v>74</v>
      </c>
      <c r="I64" t="s">
        <v>1360</v>
      </c>
      <c r="J64" t="s">
        <v>129</v>
      </c>
      <c r="K64" t="s">
        <v>74</v>
      </c>
      <c r="L64" t="s">
        <v>74</v>
      </c>
      <c r="M64" t="s">
        <v>149</v>
      </c>
      <c r="N64" t="s">
        <v>79</v>
      </c>
      <c r="O64" t="s">
        <v>74</v>
      </c>
      <c r="P64" t="s">
        <v>74</v>
      </c>
      <c r="Q64" t="s">
        <v>74</v>
      </c>
      <c r="R64" t="s">
        <v>74</v>
      </c>
      <c r="S64" t="s">
        <v>74</v>
      </c>
      <c r="T64" t="s">
        <v>1361</v>
      </c>
      <c r="U64" t="s">
        <v>1362</v>
      </c>
      <c r="V64" t="s">
        <v>1363</v>
      </c>
      <c r="W64" t="s">
        <v>74</v>
      </c>
      <c r="X64" t="s">
        <v>74</v>
      </c>
      <c r="Y64" t="s">
        <v>1364</v>
      </c>
      <c r="Z64" t="s">
        <v>74</v>
      </c>
      <c r="AA64" t="s">
        <v>74</v>
      </c>
      <c r="AB64" t="s">
        <v>74</v>
      </c>
      <c r="AC64" t="s">
        <v>74</v>
      </c>
      <c r="AD64" t="s">
        <v>74</v>
      </c>
      <c r="AE64" t="s">
        <v>74</v>
      </c>
      <c r="AF64" t="s">
        <v>74</v>
      </c>
      <c r="AG64">
        <v>15</v>
      </c>
      <c r="AH64">
        <v>7</v>
      </c>
      <c r="AI64">
        <v>7</v>
      </c>
      <c r="AJ64">
        <v>1</v>
      </c>
      <c r="AK64">
        <v>54</v>
      </c>
      <c r="AL64" t="s">
        <v>136</v>
      </c>
      <c r="AM64" t="s">
        <v>137</v>
      </c>
      <c r="AN64" t="s">
        <v>138</v>
      </c>
      <c r="AO64" t="s">
        <v>139</v>
      </c>
      <c r="AP64" t="s">
        <v>140</v>
      </c>
      <c r="AQ64" t="s">
        <v>74</v>
      </c>
      <c r="AR64" t="s">
        <v>141</v>
      </c>
      <c r="AS64" t="s">
        <v>142</v>
      </c>
      <c r="AT64" t="s">
        <v>74</v>
      </c>
      <c r="AU64">
        <v>1994</v>
      </c>
      <c r="AV64">
        <v>26</v>
      </c>
      <c r="AW64">
        <v>4</v>
      </c>
      <c r="AX64" t="s">
        <v>74</v>
      </c>
      <c r="AY64" t="s">
        <v>74</v>
      </c>
      <c r="AZ64" t="s">
        <v>74</v>
      </c>
      <c r="BA64" t="s">
        <v>74</v>
      </c>
      <c r="BB64">
        <v>333</v>
      </c>
      <c r="BC64" t="s">
        <v>1365</v>
      </c>
      <c r="BD64" t="s">
        <v>74</v>
      </c>
      <c r="BE64" t="s">
        <v>74</v>
      </c>
      <c r="BF64" t="s">
        <v>74</v>
      </c>
      <c r="BG64" t="s">
        <v>74</v>
      </c>
      <c r="BH64" t="s">
        <v>74</v>
      </c>
      <c r="BI64">
        <v>0</v>
      </c>
      <c r="BJ64" t="s">
        <v>144</v>
      </c>
      <c r="BK64" t="s">
        <v>123</v>
      </c>
      <c r="BL64" t="s">
        <v>144</v>
      </c>
      <c r="BM64" t="s">
        <v>1366</v>
      </c>
      <c r="BN64" t="s">
        <v>74</v>
      </c>
      <c r="BO64" t="s">
        <v>74</v>
      </c>
      <c r="BP64" t="s">
        <v>74</v>
      </c>
      <c r="BQ64" t="s">
        <v>74</v>
      </c>
      <c r="BR64" t="s">
        <v>98</v>
      </c>
      <c r="BS64" t="s">
        <v>1367</v>
      </c>
      <c r="BT64" t="str">
        <f>HYPERLINK("https%3A%2F%2Fwww.webofscience.com%2Fwos%2Fwoscc%2Ffull-record%2FWOS:A1994QG72500002","View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2023-10-09T06:32:05Z</dcterms:created>
  <dcterms:modified xsi:type="dcterms:W3CDTF">2023-10-09T06:32:05Z</dcterms:modified>
</cp:coreProperties>
</file>